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codeName="BuÇalışmaKitabı" defaultThemeVersion="124226"/>
  <bookViews>
    <workbookView xWindow="0" yWindow="0" windowWidth="17460" windowHeight="7875" firstSheet="2" activeTab="15"/>
  </bookViews>
  <sheets>
    <sheet name="sd" sheetId="3" r:id="rId1"/>
    <sheet name="HDPO" sheetId="18" r:id="rId2"/>
    <sheet name="trhg" sheetId="1" r:id="rId3"/>
    <sheet name="topk" sheetId="11" r:id="rId4"/>
    <sheet name="fen" sheetId="4" r:id="rId5"/>
    <sheet name="sb" sheetId="14" r:id="rId6"/>
    <sheet name="tr" sheetId="5" r:id="rId7"/>
    <sheet name="ing" sheetId="15" r:id="rId8"/>
    <sheet name="mtm" sheetId="6" r:id="rId9"/>
    <sheet name="mz" sheetId="7" r:id="rId10"/>
    <sheet name="trf" sheetId="17" r:id="rId11"/>
    <sheet name="dk" sheetId="16" r:id="rId12"/>
    <sheet name="bd" sheetId="8" r:id="rId13"/>
    <sheet name="gs" sheetId="9" r:id="rId14"/>
    <sheet name="se" sheetId="10" r:id="rId15"/>
    <sheet name="ana" sheetId="2" r:id="rId16"/>
    <sheet name="OKU" sheetId="13" r:id="rId17"/>
  </sheets>
  <calcPr calcId="152511"/>
</workbook>
</file>

<file path=xl/calcChain.xml><?xml version="1.0" encoding="utf-8"?>
<calcChain xmlns="http://schemas.openxmlformats.org/spreadsheetml/2006/main">
  <c r="O27" i="3" l="1"/>
  <c r="O23" i="3"/>
  <c r="F19" i="3"/>
  <c r="F23" i="3"/>
  <c r="F27" i="3"/>
  <c r="I19" i="3"/>
  <c r="I23" i="3"/>
  <c r="I27" i="3"/>
  <c r="C27" i="3" l="1"/>
  <c r="L27" i="3"/>
  <c r="L19" i="3"/>
  <c r="I31" i="3"/>
  <c r="C15" i="3"/>
  <c r="C19" i="3"/>
  <c r="C11" i="3"/>
  <c r="L11" i="3" l="1"/>
  <c r="O15" i="3" l="1"/>
  <c r="L31" i="3"/>
  <c r="O31" i="3"/>
  <c r="B48" i="17" l="1"/>
  <c r="B47" i="17"/>
  <c r="B46" i="17"/>
  <c r="B48" i="16"/>
  <c r="B47" i="16"/>
  <c r="B46" i="16"/>
  <c r="B48" i="15"/>
  <c r="B47" i="15"/>
  <c r="B46" i="15"/>
  <c r="L15" i="3" l="1"/>
  <c r="F15" i="3"/>
  <c r="O11" i="3"/>
  <c r="I15" i="3" l="1"/>
  <c r="F11" i="3"/>
  <c r="B48" i="14"/>
  <c r="B47" i="14"/>
  <c r="B46" i="14"/>
  <c r="B46" i="4" l="1"/>
  <c r="B47" i="4"/>
  <c r="L23" i="3" l="1"/>
  <c r="O19" i="3"/>
  <c r="I11" i="3" l="1"/>
  <c r="M34" i="3" l="1"/>
  <c r="J6" i="3"/>
  <c r="D6" i="3"/>
  <c r="F31" i="3"/>
  <c r="C31" i="3"/>
  <c r="C23" i="3"/>
  <c r="B46" i="10"/>
  <c r="B47" i="10"/>
  <c r="B48" i="10"/>
  <c r="B46" i="9"/>
  <c r="B47" i="9"/>
  <c r="B48" i="9"/>
  <c r="B46" i="8"/>
  <c r="B47" i="8"/>
  <c r="B48" i="8"/>
  <c r="B46" i="7"/>
  <c r="B47" i="7"/>
  <c r="B48" i="7"/>
  <c r="B46" i="6"/>
  <c r="B47" i="6"/>
  <c r="B48" i="6"/>
  <c r="B46" i="5"/>
  <c r="B47" i="5"/>
  <c r="B48" i="5"/>
  <c r="B48" i="4"/>
  <c r="C7" i="3"/>
  <c r="D11" i="1"/>
  <c r="E11" i="1" s="1"/>
  <c r="F11" i="1" s="1"/>
  <c r="G11" i="1" s="1"/>
  <c r="H11" i="1" s="1"/>
  <c r="D46" i="1"/>
  <c r="E46" i="1" s="1"/>
  <c r="F46" i="1" s="1"/>
  <c r="G46" i="1" s="1"/>
  <c r="H46" i="1" s="1"/>
  <c r="D45" i="1"/>
  <c r="E45" i="1" s="1"/>
  <c r="F45" i="1" s="1"/>
  <c r="G45" i="1" s="1"/>
  <c r="H45" i="1" s="1"/>
  <c r="D44" i="1"/>
  <c r="E44" i="1" s="1"/>
  <c r="F44" i="1" s="1"/>
  <c r="G44" i="1" s="1"/>
  <c r="H44" i="1" s="1"/>
  <c r="D43" i="1"/>
  <c r="E43" i="1" s="1"/>
  <c r="F43" i="1" s="1"/>
  <c r="G43" i="1" s="1"/>
  <c r="H43" i="1" s="1"/>
  <c r="D42" i="1"/>
  <c r="E42" i="1" s="1"/>
  <c r="F42" i="1" s="1"/>
  <c r="G42" i="1" s="1"/>
  <c r="H42" i="1" s="1"/>
  <c r="D41" i="1"/>
  <c r="E41" i="1" s="1"/>
  <c r="F41" i="1" s="1"/>
  <c r="G41" i="1" s="1"/>
  <c r="H41" i="1" s="1"/>
  <c r="D40" i="1"/>
  <c r="E40" i="1" s="1"/>
  <c r="F40" i="1" s="1"/>
  <c r="G40" i="1" s="1"/>
  <c r="H40" i="1" s="1"/>
  <c r="D39" i="1"/>
  <c r="E39" i="1" s="1"/>
  <c r="F39" i="1" s="1"/>
  <c r="G39" i="1" s="1"/>
  <c r="H39" i="1" s="1"/>
  <c r="D38" i="1"/>
  <c r="E38" i="1" s="1"/>
  <c r="F38" i="1" s="1"/>
  <c r="G38" i="1" s="1"/>
  <c r="H38" i="1" s="1"/>
  <c r="D37" i="1"/>
  <c r="E37" i="1" s="1"/>
  <c r="F37" i="1" s="1"/>
  <c r="G37" i="1" s="1"/>
  <c r="H37" i="1" s="1"/>
  <c r="D36" i="1"/>
  <c r="E36" i="1" s="1"/>
  <c r="F36" i="1" s="1"/>
  <c r="G36" i="1" s="1"/>
  <c r="H36" i="1" s="1"/>
  <c r="D35" i="1"/>
  <c r="E35" i="1" s="1"/>
  <c r="F35" i="1" s="1"/>
  <c r="G35" i="1" s="1"/>
  <c r="H35" i="1" s="1"/>
  <c r="D34" i="1"/>
  <c r="E34" i="1" s="1"/>
  <c r="F34" i="1" s="1"/>
  <c r="G34" i="1" s="1"/>
  <c r="H34" i="1" s="1"/>
  <c r="D33" i="1"/>
  <c r="E33" i="1" s="1"/>
  <c r="F33" i="1" s="1"/>
  <c r="G33" i="1" s="1"/>
  <c r="H33" i="1" s="1"/>
  <c r="D32" i="1"/>
  <c r="E32" i="1" s="1"/>
  <c r="F32" i="1" s="1"/>
  <c r="G32" i="1" s="1"/>
  <c r="H32" i="1" s="1"/>
  <c r="D31" i="1"/>
  <c r="E31" i="1" s="1"/>
  <c r="F31" i="1" s="1"/>
  <c r="G31" i="1" s="1"/>
  <c r="H31" i="1" s="1"/>
  <c r="D30" i="1"/>
  <c r="E30" i="1" s="1"/>
  <c r="F30" i="1" s="1"/>
  <c r="G30" i="1" s="1"/>
  <c r="H30" i="1" s="1"/>
  <c r="D29" i="1"/>
  <c r="E29" i="1" s="1"/>
  <c r="F29" i="1" s="1"/>
  <c r="G29" i="1" s="1"/>
  <c r="H29" i="1" s="1"/>
  <c r="D28" i="1"/>
  <c r="E28" i="1" s="1"/>
  <c r="F28" i="1" s="1"/>
  <c r="G28" i="1" s="1"/>
  <c r="H28" i="1" s="1"/>
  <c r="D27" i="1"/>
  <c r="E27" i="1" s="1"/>
  <c r="F27" i="1" s="1"/>
  <c r="G27" i="1" s="1"/>
  <c r="H27" i="1" s="1"/>
  <c r="D26" i="1"/>
  <c r="E26" i="1" s="1"/>
  <c r="F26" i="1" s="1"/>
  <c r="G26" i="1" s="1"/>
  <c r="H26" i="1" s="1"/>
  <c r="D25" i="1"/>
  <c r="E25" i="1" s="1"/>
  <c r="F25" i="1" s="1"/>
  <c r="G25" i="1" s="1"/>
  <c r="H25" i="1" s="1"/>
  <c r="D24" i="1"/>
  <c r="E24" i="1" s="1"/>
  <c r="F24" i="1" s="1"/>
  <c r="G24" i="1" s="1"/>
  <c r="H24" i="1" s="1"/>
  <c r="D23" i="1"/>
  <c r="E23" i="1" s="1"/>
  <c r="F23" i="1" s="1"/>
  <c r="G23" i="1" s="1"/>
  <c r="H23" i="1" s="1"/>
  <c r="D22" i="1"/>
  <c r="E22" i="1" s="1"/>
  <c r="F22" i="1" s="1"/>
  <c r="G22" i="1" s="1"/>
  <c r="H22" i="1" s="1"/>
  <c r="D21" i="1"/>
  <c r="E21" i="1" s="1"/>
  <c r="F21" i="1" s="1"/>
  <c r="G21" i="1" s="1"/>
  <c r="H21" i="1" s="1"/>
  <c r="D20" i="1"/>
  <c r="E20" i="1" s="1"/>
  <c r="F20" i="1" s="1"/>
  <c r="G20" i="1" s="1"/>
  <c r="H20" i="1" s="1"/>
  <c r="D19" i="1"/>
  <c r="E19" i="1" s="1"/>
  <c r="F19" i="1" s="1"/>
  <c r="G19" i="1" s="1"/>
  <c r="H19" i="1" s="1"/>
  <c r="D18" i="1"/>
  <c r="E18" i="1" s="1"/>
  <c r="F18" i="1" s="1"/>
  <c r="G18" i="1" s="1"/>
  <c r="H18" i="1" s="1"/>
  <c r="D17" i="1"/>
  <c r="E17" i="1" s="1"/>
  <c r="F17" i="1" s="1"/>
  <c r="G17" i="1" s="1"/>
  <c r="H17" i="1" s="1"/>
  <c r="D16" i="1"/>
  <c r="E16" i="1" s="1"/>
  <c r="F16" i="1" s="1"/>
  <c r="G16" i="1" s="1"/>
  <c r="H16" i="1" s="1"/>
  <c r="D15" i="1"/>
  <c r="E15" i="1" s="1"/>
  <c r="F15" i="1" s="1"/>
  <c r="G15" i="1" s="1"/>
  <c r="H15" i="1" s="1"/>
  <c r="D14" i="1"/>
  <c r="E14" i="1" s="1"/>
  <c r="F14" i="1" s="1"/>
  <c r="G14" i="1" s="1"/>
  <c r="H14" i="1" s="1"/>
  <c r="D13" i="1"/>
  <c r="E13" i="1" s="1"/>
  <c r="F13" i="1" s="1"/>
  <c r="G13" i="1" s="1"/>
  <c r="H13" i="1" s="1"/>
  <c r="D12" i="1"/>
  <c r="E12" i="1" s="1"/>
  <c r="F12" i="1" s="1"/>
  <c r="G12" i="1" s="1"/>
  <c r="H12" i="1" s="1"/>
  <c r="D10" i="1"/>
  <c r="E10" i="1" s="1"/>
  <c r="F10" i="1" s="1"/>
  <c r="G10" i="1" s="1"/>
  <c r="H10" i="1" s="1"/>
  <c r="B29" i="4" l="1"/>
  <c r="B29" i="17"/>
  <c r="B29" i="16"/>
  <c r="B29" i="15"/>
  <c r="B29" i="14"/>
  <c r="B30" i="4"/>
  <c r="B30" i="17"/>
  <c r="B30" i="16"/>
  <c r="B30" i="15"/>
  <c r="B30" i="14"/>
  <c r="B38" i="4"/>
  <c r="B38" i="17"/>
  <c r="B38" i="16"/>
  <c r="B38" i="15"/>
  <c r="B38" i="14"/>
  <c r="A32" i="11"/>
  <c r="F32" i="11" s="1"/>
  <c r="W32" i="11" s="1"/>
  <c r="Z32" i="11" s="1"/>
  <c r="AC32" i="11" s="1"/>
  <c r="AF32" i="11" s="1"/>
  <c r="B31" i="17"/>
  <c r="B31" i="16"/>
  <c r="B31" i="15"/>
  <c r="B31" i="14"/>
  <c r="A33" i="11"/>
  <c r="F33" i="11" s="1"/>
  <c r="B32" i="17"/>
  <c r="B32" i="16"/>
  <c r="B32" i="15"/>
  <c r="B32" i="14"/>
  <c r="A41" i="11"/>
  <c r="F41" i="11" s="1"/>
  <c r="B40" i="17"/>
  <c r="B40" i="16"/>
  <c r="B40" i="15"/>
  <c r="B40" i="14"/>
  <c r="A40" i="11"/>
  <c r="F40" i="11" s="1"/>
  <c r="W40" i="11" s="1"/>
  <c r="Z40" i="11" s="1"/>
  <c r="AC40" i="11" s="1"/>
  <c r="AF40" i="11" s="1"/>
  <c r="B39" i="15"/>
  <c r="B39" i="17"/>
  <c r="B39" i="16"/>
  <c r="B39" i="14"/>
  <c r="A34" i="11"/>
  <c r="F34" i="11" s="1"/>
  <c r="B33" i="17"/>
  <c r="B33" i="16"/>
  <c r="B33" i="15"/>
  <c r="B33" i="14"/>
  <c r="A42" i="11"/>
  <c r="F42" i="11" s="1"/>
  <c r="B41" i="17"/>
  <c r="B41" i="16"/>
  <c r="B41" i="15"/>
  <c r="B41" i="14"/>
  <c r="A35" i="11"/>
  <c r="F35" i="11" s="1"/>
  <c r="B34" i="16"/>
  <c r="B34" i="15"/>
  <c r="B34" i="17"/>
  <c r="B34" i="14"/>
  <c r="A43" i="11"/>
  <c r="F43" i="11" s="1"/>
  <c r="W43" i="11" s="1"/>
  <c r="Z43" i="11" s="1"/>
  <c r="AC43" i="11" s="1"/>
  <c r="AF43" i="11" s="1"/>
  <c r="B42" i="15"/>
  <c r="B42" i="16"/>
  <c r="B42" i="17"/>
  <c r="B42" i="14"/>
  <c r="A28" i="11"/>
  <c r="F28" i="11" s="1"/>
  <c r="W28" i="11" s="1"/>
  <c r="Z28" i="11" s="1"/>
  <c r="AC28" i="11" s="1"/>
  <c r="AF28" i="11" s="1"/>
  <c r="B27" i="15"/>
  <c r="B27" i="17"/>
  <c r="B27" i="16"/>
  <c r="B27" i="14"/>
  <c r="A36" i="11"/>
  <c r="F36" i="11" s="1"/>
  <c r="B35" i="15"/>
  <c r="B35" i="17"/>
  <c r="B35" i="16"/>
  <c r="B35" i="14"/>
  <c r="A44" i="11"/>
  <c r="F44" i="11" s="1"/>
  <c r="B43" i="15"/>
  <c r="B43" i="17"/>
  <c r="B43" i="16"/>
  <c r="B43" i="14"/>
  <c r="B28" i="10"/>
  <c r="B28" i="17"/>
  <c r="B28" i="16"/>
  <c r="B28" i="15"/>
  <c r="B28" i="14"/>
  <c r="B36" i="10"/>
  <c r="B36" i="15"/>
  <c r="B36" i="17"/>
  <c r="B36" i="16"/>
  <c r="B36" i="14"/>
  <c r="B44" i="10"/>
  <c r="B44" i="15"/>
  <c r="B44" i="17"/>
  <c r="B44" i="16"/>
  <c r="B44" i="14"/>
  <c r="B37" i="4"/>
  <c r="B37" i="17"/>
  <c r="B37" i="16"/>
  <c r="B37" i="15"/>
  <c r="B37" i="14"/>
  <c r="B45" i="4"/>
  <c r="B45" i="16"/>
  <c r="B45" i="17"/>
  <c r="B45" i="15"/>
  <c r="B45" i="14"/>
  <c r="B14" i="4"/>
  <c r="B14" i="15"/>
  <c r="B14" i="16"/>
  <c r="B14" i="17"/>
  <c r="B14" i="14"/>
  <c r="B22" i="4"/>
  <c r="B22" i="16"/>
  <c r="B22" i="15"/>
  <c r="B22" i="17"/>
  <c r="B22" i="14"/>
  <c r="A16" i="11"/>
  <c r="F16" i="11" s="1"/>
  <c r="B15" i="16"/>
  <c r="B15" i="15"/>
  <c r="B15" i="17"/>
  <c r="B15" i="14"/>
  <c r="A24" i="11"/>
  <c r="F24" i="11" s="1"/>
  <c r="K24" i="11" s="1"/>
  <c r="B23" i="16"/>
  <c r="B23" i="15"/>
  <c r="B23" i="17"/>
  <c r="B23" i="14"/>
  <c r="A25" i="11"/>
  <c r="F25" i="11" s="1"/>
  <c r="K25" i="11" s="1"/>
  <c r="B24" i="15"/>
  <c r="B24" i="17"/>
  <c r="B24" i="16"/>
  <c r="B24" i="14"/>
  <c r="A26" i="11"/>
  <c r="F26" i="11" s="1"/>
  <c r="W26" i="11" s="1"/>
  <c r="Z26" i="11" s="1"/>
  <c r="AC26" i="11" s="1"/>
  <c r="AF26" i="11" s="1"/>
  <c r="B25" i="17"/>
  <c r="B25" i="15"/>
  <c r="B25" i="16"/>
  <c r="B25" i="14"/>
  <c r="A18" i="11"/>
  <c r="F18" i="11" s="1"/>
  <c r="W18" i="11" s="1"/>
  <c r="Z18" i="11" s="1"/>
  <c r="AC18" i="11" s="1"/>
  <c r="AF18" i="11" s="1"/>
  <c r="B17" i="17"/>
  <c r="B17" i="16"/>
  <c r="B17" i="15"/>
  <c r="B17" i="14"/>
  <c r="A27" i="11"/>
  <c r="F27" i="11" s="1"/>
  <c r="W27" i="11" s="1"/>
  <c r="Z27" i="11" s="1"/>
  <c r="AC27" i="11" s="1"/>
  <c r="AF27" i="11" s="1"/>
  <c r="B26" i="15"/>
  <c r="B26" i="17"/>
  <c r="B26" i="16"/>
  <c r="B26" i="14"/>
  <c r="A19" i="11"/>
  <c r="F19" i="11" s="1"/>
  <c r="K19" i="11" s="1"/>
  <c r="B18" i="17"/>
  <c r="B18" i="16"/>
  <c r="B18" i="15"/>
  <c r="B18" i="14"/>
  <c r="A20" i="11"/>
  <c r="F20" i="11" s="1"/>
  <c r="B19" i="15"/>
  <c r="B19" i="16"/>
  <c r="B19" i="17"/>
  <c r="B19" i="14"/>
  <c r="A17" i="11"/>
  <c r="F17" i="11" s="1"/>
  <c r="B16" i="17"/>
  <c r="B16" i="15"/>
  <c r="B16" i="16"/>
  <c r="B16" i="14"/>
  <c r="B20" i="10"/>
  <c r="B20" i="16"/>
  <c r="B20" i="15"/>
  <c r="B20" i="17"/>
  <c r="B20" i="14"/>
  <c r="B13" i="4"/>
  <c r="B13" i="16"/>
  <c r="B13" i="15"/>
  <c r="B13" i="17"/>
  <c r="B13" i="14"/>
  <c r="B21" i="4"/>
  <c r="B21" i="16"/>
  <c r="B21" i="15"/>
  <c r="B21" i="17"/>
  <c r="B21" i="14"/>
  <c r="A12" i="11"/>
  <c r="F12" i="11" s="1"/>
  <c r="W12" i="11" s="1"/>
  <c r="Z12" i="11" s="1"/>
  <c r="AC12" i="11" s="1"/>
  <c r="AF12" i="11" s="1"/>
  <c r="B11" i="15"/>
  <c r="B11" i="16"/>
  <c r="B11" i="17"/>
  <c r="B11" i="14"/>
  <c r="B12" i="10"/>
  <c r="B12" i="16"/>
  <c r="B12" i="17"/>
  <c r="B12" i="15"/>
  <c r="B12" i="14"/>
  <c r="A11" i="11"/>
  <c r="F11" i="11" s="1"/>
  <c r="K11" i="11" s="1"/>
  <c r="B10" i="16"/>
  <c r="B10" i="15"/>
  <c r="B10" i="17"/>
  <c r="B10" i="14"/>
  <c r="B9" i="10"/>
  <c r="B9" i="17"/>
  <c r="B9" i="16"/>
  <c r="B9" i="15"/>
  <c r="B9" i="14"/>
  <c r="A10" i="11"/>
  <c r="F10" i="11" s="1"/>
  <c r="K10" i="11" s="1"/>
  <c r="L7" i="3"/>
  <c r="B44" i="4"/>
  <c r="B36" i="4"/>
  <c r="B28" i="4"/>
  <c r="B20" i="4"/>
  <c r="B12" i="4"/>
  <c r="B43" i="5"/>
  <c r="B35" i="5"/>
  <c r="B27" i="5"/>
  <c r="B19" i="5"/>
  <c r="B11" i="5"/>
  <c r="B43" i="6"/>
  <c r="B35" i="6"/>
  <c r="B27" i="6"/>
  <c r="B19" i="6"/>
  <c r="B11" i="6"/>
  <c r="B43" i="7"/>
  <c r="B35" i="7"/>
  <c r="B27" i="7"/>
  <c r="B19" i="7"/>
  <c r="B11" i="7"/>
  <c r="B43" i="8"/>
  <c r="B35" i="8"/>
  <c r="B27" i="8"/>
  <c r="B19" i="8"/>
  <c r="B11" i="8"/>
  <c r="B43" i="9"/>
  <c r="B35" i="9"/>
  <c r="B27" i="9"/>
  <c r="B19" i="9"/>
  <c r="B11" i="9"/>
  <c r="B43" i="10"/>
  <c r="B35" i="10"/>
  <c r="B27" i="10"/>
  <c r="B19" i="10"/>
  <c r="B11" i="10"/>
  <c r="A39" i="11"/>
  <c r="F39" i="11" s="1"/>
  <c r="K39" i="11" s="1"/>
  <c r="A31" i="11"/>
  <c r="F31" i="11" s="1"/>
  <c r="K31" i="11" s="1"/>
  <c r="A23" i="11"/>
  <c r="F23" i="11" s="1"/>
  <c r="K23" i="11" s="1"/>
  <c r="A15" i="11"/>
  <c r="F15" i="11" s="1"/>
  <c r="O7" i="3"/>
  <c r="B43" i="4"/>
  <c r="B35" i="4"/>
  <c r="B27" i="4"/>
  <c r="B19" i="4"/>
  <c r="B11" i="4"/>
  <c r="B42" i="5"/>
  <c r="B34" i="5"/>
  <c r="B26" i="5"/>
  <c r="B18" i="5"/>
  <c r="B10" i="5"/>
  <c r="B42" i="6"/>
  <c r="B34" i="6"/>
  <c r="B26" i="6"/>
  <c r="B18" i="6"/>
  <c r="B10" i="6"/>
  <c r="B42" i="7"/>
  <c r="B34" i="7"/>
  <c r="B26" i="7"/>
  <c r="B18" i="7"/>
  <c r="B10" i="7"/>
  <c r="B42" i="8"/>
  <c r="B34" i="8"/>
  <c r="B26" i="8"/>
  <c r="B18" i="8"/>
  <c r="B10" i="8"/>
  <c r="B42" i="9"/>
  <c r="B34" i="9"/>
  <c r="B26" i="9"/>
  <c r="B18" i="9"/>
  <c r="B10" i="9"/>
  <c r="B42" i="10"/>
  <c r="B34" i="10"/>
  <c r="B26" i="10"/>
  <c r="B18" i="10"/>
  <c r="B10" i="10"/>
  <c r="A46" i="11"/>
  <c r="F46" i="11" s="1"/>
  <c r="K46" i="11" s="1"/>
  <c r="A38" i="11"/>
  <c r="F38" i="11" s="1"/>
  <c r="K38" i="11" s="1"/>
  <c r="A30" i="11"/>
  <c r="F30" i="11" s="1"/>
  <c r="W30" i="11" s="1"/>
  <c r="Z30" i="11" s="1"/>
  <c r="AC30" i="11" s="1"/>
  <c r="AF30" i="11" s="1"/>
  <c r="A22" i="11"/>
  <c r="F22" i="11" s="1"/>
  <c r="A14" i="11"/>
  <c r="F14" i="11" s="1"/>
  <c r="K14" i="11" s="1"/>
  <c r="B9" i="4"/>
  <c r="B42" i="4"/>
  <c r="B34" i="4"/>
  <c r="B26" i="4"/>
  <c r="B18" i="4"/>
  <c r="B9" i="5"/>
  <c r="B41" i="5"/>
  <c r="B33" i="5"/>
  <c r="B25" i="5"/>
  <c r="B17" i="5"/>
  <c r="B9" i="6"/>
  <c r="B41" i="6"/>
  <c r="B33" i="6"/>
  <c r="B25" i="6"/>
  <c r="B17" i="6"/>
  <c r="B9" i="7"/>
  <c r="B41" i="7"/>
  <c r="B33" i="7"/>
  <c r="B25" i="7"/>
  <c r="B17" i="7"/>
  <c r="B9" i="8"/>
  <c r="B41" i="8"/>
  <c r="B33" i="8"/>
  <c r="B25" i="8"/>
  <c r="B17" i="8"/>
  <c r="B9" i="9"/>
  <c r="B41" i="9"/>
  <c r="B33" i="9"/>
  <c r="B25" i="9"/>
  <c r="B17" i="9"/>
  <c r="B41" i="10"/>
  <c r="B33" i="10"/>
  <c r="B25" i="10"/>
  <c r="B17" i="10"/>
  <c r="A45" i="11"/>
  <c r="F45" i="11" s="1"/>
  <c r="K45" i="11" s="1"/>
  <c r="A37" i="11"/>
  <c r="F37" i="11" s="1"/>
  <c r="K37" i="11" s="1"/>
  <c r="A29" i="11"/>
  <c r="F29" i="11" s="1"/>
  <c r="K29" i="11" s="1"/>
  <c r="A21" i="11"/>
  <c r="F21" i="11" s="1"/>
  <c r="K21" i="11" s="1"/>
  <c r="A13" i="11"/>
  <c r="F13" i="11" s="1"/>
  <c r="K13" i="11" s="1"/>
  <c r="B10" i="4"/>
  <c r="B41" i="4"/>
  <c r="B33" i="4"/>
  <c r="B25" i="4"/>
  <c r="B17" i="4"/>
  <c r="B40" i="5"/>
  <c r="B32" i="5"/>
  <c r="B24" i="5"/>
  <c r="B16" i="5"/>
  <c r="B40" i="6"/>
  <c r="B32" i="6"/>
  <c r="B24" i="6"/>
  <c r="B16" i="6"/>
  <c r="B40" i="7"/>
  <c r="B32" i="7"/>
  <c r="B24" i="7"/>
  <c r="B16" i="7"/>
  <c r="B40" i="8"/>
  <c r="B32" i="8"/>
  <c r="B24" i="8"/>
  <c r="B16" i="8"/>
  <c r="B40" i="9"/>
  <c r="B32" i="9"/>
  <c r="B24" i="9"/>
  <c r="B16" i="9"/>
  <c r="B40" i="10"/>
  <c r="B32" i="10"/>
  <c r="B24" i="10"/>
  <c r="B16" i="10"/>
  <c r="B40" i="4"/>
  <c r="B32" i="4"/>
  <c r="B24" i="4"/>
  <c r="B16" i="4"/>
  <c r="B39" i="5"/>
  <c r="B31" i="5"/>
  <c r="B23" i="5"/>
  <c r="B15" i="5"/>
  <c r="B39" i="6"/>
  <c r="B31" i="6"/>
  <c r="B23" i="6"/>
  <c r="B15" i="6"/>
  <c r="B39" i="7"/>
  <c r="B31" i="7"/>
  <c r="B23" i="7"/>
  <c r="B15" i="7"/>
  <c r="B39" i="8"/>
  <c r="B31" i="8"/>
  <c r="B23" i="8"/>
  <c r="B15" i="8"/>
  <c r="B39" i="9"/>
  <c r="B31" i="9"/>
  <c r="B23" i="9"/>
  <c r="B15" i="9"/>
  <c r="B39" i="10"/>
  <c r="B31" i="10"/>
  <c r="B23" i="10"/>
  <c r="B15" i="10"/>
  <c r="B39" i="4"/>
  <c r="B31" i="4"/>
  <c r="B23" i="4"/>
  <c r="B15" i="4"/>
  <c r="B38" i="5"/>
  <c r="B30" i="5"/>
  <c r="B22" i="5"/>
  <c r="B14" i="5"/>
  <c r="B38" i="6"/>
  <c r="B30" i="6"/>
  <c r="B22" i="6"/>
  <c r="B14" i="6"/>
  <c r="B38" i="7"/>
  <c r="B30" i="7"/>
  <c r="B22" i="7"/>
  <c r="B14" i="7"/>
  <c r="B38" i="8"/>
  <c r="B30" i="8"/>
  <c r="B22" i="8"/>
  <c r="B14" i="8"/>
  <c r="B38" i="9"/>
  <c r="B30" i="9"/>
  <c r="B22" i="9"/>
  <c r="B14" i="9"/>
  <c r="B38" i="10"/>
  <c r="B30" i="10"/>
  <c r="B22" i="10"/>
  <c r="B14" i="10"/>
  <c r="F7" i="3"/>
  <c r="B45" i="5"/>
  <c r="B37" i="5"/>
  <c r="B29" i="5"/>
  <c r="B21" i="5"/>
  <c r="B13" i="5"/>
  <c r="B45" i="6"/>
  <c r="B37" i="6"/>
  <c r="B29" i="6"/>
  <c r="B21" i="6"/>
  <c r="B13" i="6"/>
  <c r="B45" i="7"/>
  <c r="B37" i="7"/>
  <c r="B29" i="7"/>
  <c r="B21" i="7"/>
  <c r="B13" i="7"/>
  <c r="B45" i="8"/>
  <c r="B37" i="8"/>
  <c r="B29" i="8"/>
  <c r="B21" i="8"/>
  <c r="B13" i="8"/>
  <c r="B45" i="9"/>
  <c r="B37" i="9"/>
  <c r="B29" i="9"/>
  <c r="B21" i="9"/>
  <c r="B13" i="9"/>
  <c r="B45" i="10"/>
  <c r="B37" i="10"/>
  <c r="B29" i="10"/>
  <c r="B21" i="10"/>
  <c r="B13" i="10"/>
  <c r="I7" i="3"/>
  <c r="B44" i="5"/>
  <c r="B36" i="5"/>
  <c r="B28" i="5"/>
  <c r="B20" i="5"/>
  <c r="B12" i="5"/>
  <c r="B44" i="6"/>
  <c r="B36" i="6"/>
  <c r="B28" i="6"/>
  <c r="B20" i="6"/>
  <c r="B12" i="6"/>
  <c r="B44" i="7"/>
  <c r="B36" i="7"/>
  <c r="B28" i="7"/>
  <c r="B20" i="7"/>
  <c r="B12" i="7"/>
  <c r="B44" i="8"/>
  <c r="B36" i="8"/>
  <c r="B28" i="8"/>
  <c r="B20" i="8"/>
  <c r="B12" i="8"/>
  <c r="B44" i="9"/>
  <c r="B36" i="9"/>
  <c r="B28" i="9"/>
  <c r="B20" i="9"/>
  <c r="B12" i="9"/>
  <c r="W44" i="11"/>
  <c r="Z44" i="11" s="1"/>
  <c r="AC44" i="11" s="1"/>
  <c r="AF44" i="11" s="1"/>
  <c r="K44" i="11"/>
  <c r="W42" i="11"/>
  <c r="Z42" i="11" s="1"/>
  <c r="AC42" i="11" s="1"/>
  <c r="AF42" i="11" s="1"/>
  <c r="K42" i="11"/>
  <c r="W36" i="11"/>
  <c r="Z36" i="11" s="1"/>
  <c r="AC36" i="11" s="1"/>
  <c r="AF36" i="11" s="1"/>
  <c r="K36" i="11"/>
  <c r="W34" i="11"/>
  <c r="Z34" i="11" s="1"/>
  <c r="AC34" i="11" s="1"/>
  <c r="AF34" i="11" s="1"/>
  <c r="K34" i="11"/>
  <c r="K26" i="11"/>
  <c r="W22" i="11"/>
  <c r="Z22" i="11" s="1"/>
  <c r="AC22" i="11" s="1"/>
  <c r="AF22" i="11" s="1"/>
  <c r="K22" i="11"/>
  <c r="W20" i="11"/>
  <c r="Z20" i="11" s="1"/>
  <c r="AC20" i="11" s="1"/>
  <c r="AF20" i="11" s="1"/>
  <c r="K20" i="11"/>
  <c r="W16" i="11"/>
  <c r="Z16" i="11" s="1"/>
  <c r="AC16" i="11" s="1"/>
  <c r="AF16" i="11" s="1"/>
  <c r="K16" i="11"/>
  <c r="K43" i="11"/>
  <c r="K41" i="11"/>
  <c r="W41" i="11"/>
  <c r="Z41" i="11" s="1"/>
  <c r="AC41" i="11" s="1"/>
  <c r="AF41" i="11" s="1"/>
  <c r="K35" i="11"/>
  <c r="W35" i="11"/>
  <c r="Z35" i="11" s="1"/>
  <c r="AC35" i="11" s="1"/>
  <c r="AF35" i="11" s="1"/>
  <c r="K33" i="11"/>
  <c r="W33" i="11"/>
  <c r="Z33" i="11" s="1"/>
  <c r="AC33" i="11" s="1"/>
  <c r="AF33" i="11" s="1"/>
  <c r="K27" i="11"/>
  <c r="K17" i="11"/>
  <c r="W17" i="11"/>
  <c r="Z17" i="11" s="1"/>
  <c r="AC17" i="11" s="1"/>
  <c r="AF17" i="11" s="1"/>
  <c r="K15" i="11"/>
  <c r="W15" i="11"/>
  <c r="Z15" i="11" s="1"/>
  <c r="AC15" i="11" s="1"/>
  <c r="AF15" i="11" s="1"/>
  <c r="W19" i="11" l="1"/>
  <c r="Z19" i="11" s="1"/>
  <c r="AC19" i="11" s="1"/>
  <c r="AF19" i="11" s="1"/>
  <c r="K40" i="11"/>
  <c r="W11" i="11"/>
  <c r="Z11" i="11" s="1"/>
  <c r="AC11" i="11" s="1"/>
  <c r="AF11" i="11" s="1"/>
  <c r="K12" i="11"/>
  <c r="W46" i="11"/>
  <c r="Z46" i="11" s="1"/>
  <c r="AC46" i="11" s="1"/>
  <c r="AF46" i="11" s="1"/>
  <c r="K28" i="11"/>
  <c r="K32" i="11"/>
  <c r="W24" i="11"/>
  <c r="Z24" i="11" s="1"/>
  <c r="AC24" i="11" s="1"/>
  <c r="AF24" i="11" s="1"/>
  <c r="K18" i="11"/>
  <c r="W25" i="11"/>
  <c r="Z25" i="11" s="1"/>
  <c r="AC25" i="11" s="1"/>
  <c r="AF25" i="11" s="1"/>
  <c r="W13" i="11"/>
  <c r="Z13" i="11" s="1"/>
  <c r="AC13" i="11" s="1"/>
  <c r="AF13" i="11" s="1"/>
  <c r="W37" i="11"/>
  <c r="Z37" i="11" s="1"/>
  <c r="AC37" i="11" s="1"/>
  <c r="AF37" i="11" s="1"/>
  <c r="W39" i="11"/>
  <c r="Z39" i="11" s="1"/>
  <c r="AC39" i="11" s="1"/>
  <c r="AF39" i="11" s="1"/>
  <c r="W31" i="11"/>
  <c r="Z31" i="11" s="1"/>
  <c r="AC31" i="11" s="1"/>
  <c r="AF31" i="11" s="1"/>
  <c r="W14" i="11"/>
  <c r="Z14" i="11" s="1"/>
  <c r="AC14" i="11" s="1"/>
  <c r="AF14" i="11" s="1"/>
  <c r="W21" i="11"/>
  <c r="Z21" i="11" s="1"/>
  <c r="AC21" i="11" s="1"/>
  <c r="AF21" i="11" s="1"/>
  <c r="W29" i="11"/>
  <c r="Z29" i="11" s="1"/>
  <c r="AC29" i="11" s="1"/>
  <c r="AF29" i="11" s="1"/>
  <c r="K30" i="11"/>
  <c r="W23" i="11"/>
  <c r="Z23" i="11" s="1"/>
  <c r="AC23" i="11" s="1"/>
  <c r="AF23" i="11" s="1"/>
  <c r="W10" i="11"/>
  <c r="Z10" i="11" s="1"/>
  <c r="AC10" i="11" s="1"/>
  <c r="AF10" i="11" s="1"/>
  <c r="W38" i="11"/>
  <c r="Z38" i="11" s="1"/>
  <c r="AC38" i="11" s="1"/>
  <c r="AF38" i="11" s="1"/>
  <c r="W45" i="11"/>
  <c r="Z45" i="11" s="1"/>
  <c r="AC45" i="11" s="1"/>
  <c r="AF45" i="11" s="1"/>
</calcChain>
</file>

<file path=xl/comments1.xml><?xml version="1.0" encoding="utf-8"?>
<comments xmlns="http://schemas.openxmlformats.org/spreadsheetml/2006/main">
  <authors>
    <author>Yazar</author>
  </authors>
  <commentList>
    <comment ref="C10" authorId="0">
      <text>
        <r>
          <rPr>
            <b/>
            <sz val="9"/>
            <color indexed="81"/>
            <rFont val="Tahoma"/>
            <family val="2"/>
            <charset val="162"/>
          </rPr>
          <t>Haftaların ilk günlerini giriniz.</t>
        </r>
      </text>
    </comment>
  </commentList>
</comments>
</file>

<file path=xl/sharedStrings.xml><?xml version="1.0" encoding="utf-8"?>
<sst xmlns="http://schemas.openxmlformats.org/spreadsheetml/2006/main" count="1607" uniqueCount="699">
  <si>
    <t>GÜN GİRİŞİ</t>
  </si>
  <si>
    <t>PAZARTESİ</t>
  </si>
  <si>
    <t>SALI</t>
  </si>
  <si>
    <t>ÇARŞAMBA</t>
  </si>
  <si>
    <t>PERŞEMBE</t>
  </si>
  <si>
    <t>CUMA</t>
  </si>
  <si>
    <t>HAFTALAR</t>
  </si>
  <si>
    <t>1. HAFTA</t>
  </si>
  <si>
    <t>2. HAFTA</t>
  </si>
  <si>
    <t>3. HAFTA</t>
  </si>
  <si>
    <t>4. HAFTA</t>
  </si>
  <si>
    <t>5. HAFTA</t>
  </si>
  <si>
    <t>6. HAFTA</t>
  </si>
  <si>
    <t>7. HAFTA</t>
  </si>
  <si>
    <t>8. HAFTA</t>
  </si>
  <si>
    <t>9. HAFTA</t>
  </si>
  <si>
    <t>10. HAFTA</t>
  </si>
  <si>
    <t>11. HAFTA</t>
  </si>
  <si>
    <t>12. HAFTA</t>
  </si>
  <si>
    <t>13. HAFTA</t>
  </si>
  <si>
    <t>14. HAFTA</t>
  </si>
  <si>
    <t>15. HAFTA</t>
  </si>
  <si>
    <t>16. HAFTA</t>
  </si>
  <si>
    <t>17. HAFTA</t>
  </si>
  <si>
    <t>18. HAFTA</t>
  </si>
  <si>
    <t>19. HAFTA</t>
  </si>
  <si>
    <t>20. HAFTA</t>
  </si>
  <si>
    <t>21. HAFTA</t>
  </si>
  <si>
    <t>22. HAFTA</t>
  </si>
  <si>
    <t>23. HAFTA</t>
  </si>
  <si>
    <t>24. HAFTA</t>
  </si>
  <si>
    <t>25. HAFTA</t>
  </si>
  <si>
    <t>26. HAFTA</t>
  </si>
  <si>
    <t>27. HAFTA</t>
  </si>
  <si>
    <t>28. HAFTA</t>
  </si>
  <si>
    <t>29. HAFTA</t>
  </si>
  <si>
    <t>30. HAFTA</t>
  </si>
  <si>
    <t>31. HAFTA</t>
  </si>
  <si>
    <t>32. HAFTA</t>
  </si>
  <si>
    <t>33. HAFTA</t>
  </si>
  <si>
    <t>34. HAFTA</t>
  </si>
  <si>
    <t>35. HAFTA</t>
  </si>
  <si>
    <t>36. HAFTA</t>
  </si>
  <si>
    <t>37. HAFTA</t>
  </si>
  <si>
    <t>OKUL ADI :</t>
  </si>
  <si>
    <t>SINIF :</t>
  </si>
  <si>
    <t>ÖĞRETMEN:</t>
  </si>
  <si>
    <t>HAFTA</t>
  </si>
  <si>
    <t>TÜRKÇE</t>
  </si>
  <si>
    <t>MATEMATİK</t>
  </si>
  <si>
    <t>GÖRSEL SANATLAR</t>
  </si>
  <si>
    <t>BEDEN EĞİTİMİ</t>
  </si>
  <si>
    <t>MÜZİK</t>
  </si>
  <si>
    <t>SERBEST ETKİNLİKLER</t>
  </si>
  <si>
    <t>1. DERS</t>
  </si>
  <si>
    <t>2. DERS</t>
  </si>
  <si>
    <t>3. DERS</t>
  </si>
  <si>
    <t>4. DERS</t>
  </si>
  <si>
    <t>38. HAFTA</t>
  </si>
  <si>
    <t>39. HAFTA</t>
  </si>
  <si>
    <t>40. HAFTA</t>
  </si>
  <si>
    <t>1.DERS</t>
  </si>
  <si>
    <t>2.DERS</t>
  </si>
  <si>
    <t>3.DERS</t>
  </si>
  <si>
    <t>4.DERS</t>
  </si>
  <si>
    <t>5.DERS</t>
  </si>
  <si>
    <t>6.DERS</t>
  </si>
  <si>
    <t>7.DERS</t>
  </si>
  <si>
    <t>8.DERS</t>
  </si>
  <si>
    <t>9.DERS</t>
  </si>
  <si>
    <t>10.DERS</t>
  </si>
  <si>
    <t>11.DERS</t>
  </si>
  <si>
    <t>1 DERS</t>
  </si>
  <si>
    <t>2 DERS</t>
  </si>
  <si>
    <t>3 DERS</t>
  </si>
  <si>
    <t>4 DERS</t>
  </si>
  <si>
    <t>MATEMATİK KAZANIMLARI</t>
  </si>
  <si>
    <t>HAYAT BİLGİSİ KAZANIMLARI</t>
  </si>
  <si>
    <t>TÜRKÇE KAZANIMLARI</t>
  </si>
  <si>
    <t>MÜZİK KAZANIMLARI</t>
  </si>
  <si>
    <t>GÖRSEL SANAT. KAZANIMLARI</t>
  </si>
  <si>
    <t>BEDEN EĞİTİMİ KAZANIMLARI</t>
  </si>
  <si>
    <t>SERBEST ETKİNLİKLER KAZANIMLARI</t>
  </si>
  <si>
    <t>SİNCAN - AHİ EVRAN İLKOKULU</t>
  </si>
  <si>
    <t>MEHMET ÖKSÜZ</t>
  </si>
  <si>
    <t>T</t>
  </si>
  <si>
    <t>REHBERLİK - KULÜP ÇALIŞ</t>
  </si>
  <si>
    <t>SADIK UYGUN</t>
  </si>
  <si>
    <t>C.1. Dinlediği müziklerle ilgili duygu ve düşüncelerini ifade eder.</t>
  </si>
  <si>
    <t>D.3. Farklı türlerdeki müzikleri dinleyerek müzik beğeni ve kültürünü geliştirir.</t>
  </si>
  <si>
    <t>İNGİLİZCE</t>
  </si>
  <si>
    <t>DİN KÜLTÜRÜ VE AHLAK BİLGİSİ</t>
  </si>
  <si>
    <t>4 / A</t>
  </si>
  <si>
    <t>SOSYAL BİLGİLER</t>
  </si>
  <si>
    <t>ing1</t>
  </si>
  <si>
    <t>ing2</t>
  </si>
  <si>
    <t>ing3</t>
  </si>
  <si>
    <t>reh-kul</t>
  </si>
  <si>
    <t>sen4</t>
  </si>
  <si>
    <t>Çeşitli sanat alanlarının şarkı, türkü, şiir, öykü, masal, anı, efsane gibi türlerinden yararlanarak görsel çalışmalar yapar.</t>
  </si>
  <si>
    <t xml:space="preserve"> 1. Çeşitli sanat alanlarının şarkı, türkü, şiir, öykü,masal, anı, efsane gibi türlerinden yararlanarak görsel çalışmalar yapar.</t>
  </si>
  <si>
    <t xml:space="preserve">2. Renklerin ışığa göre değiştiğini fark eder. 3. Bir rengin değerlerini kullanarak resim yapar. 4. Renklerin duygu ve düşüncelerle ilişkisini tartışır. (G.S.B.).                                </t>
  </si>
  <si>
    <t>5. Doğal ve yapay (üretilmiş) nesneleri ayırt eder.                                      6. Çevresindeki benzer biçimlere örnekler verir.
7. Çevresindeki biçim zıtlıklarının neler olabileceğini
tartışır.</t>
  </si>
  <si>
    <t>13. Duygu, düşünce ve izlenimlerini çeşitli görsel sanat
teknikleriyle ifade eder.                                                                               14. Çalışmalarını sergilemekten ve arkadaşlarının
yaptığı eserleri izlemekten zevk alır.</t>
  </si>
  <si>
    <t>8. Çevresindeki örneklerden yola çıkarak merkezî ve simetrik dengeyi fark eder.</t>
  </si>
  <si>
    <t>11. Doğaya ve nesnelere ilişkin çeşitli bakış açılarının farkına varır (G.S.B.).                                                                                                                    13. Duygu, düşünce ve izlenimlerini çeşitli görsel sanat 
teknikleriyle ifade eder.</t>
  </si>
  <si>
    <t>9. İki veya üç boyutlu çalışmalarında çizgileri
kullanmaktan haz alır.</t>
  </si>
  <si>
    <t xml:space="preserve">10. Duygu, düşünce ve izlenimlerini çeşitli görsel sanat teknikleriyle ifade eder (G.S.B.). </t>
  </si>
  <si>
    <t>10. Duygu, düşünce ve izlenimlerini çeşitli görsel sanat teknikleriyle ifade eder (G.S.B.).                                                                                            12. Çalışmalarını sergilemekten ve arkadaşlarının yaptığı eserleri izlemekten zevk alır(G.S.B.).</t>
  </si>
  <si>
    <t>5. Doğal ve yapay (üretilmiş) nesneleri ayırt eder.                                      6. Çevresindeki benzer biçimlere örnekler verir.</t>
  </si>
  <si>
    <t>11. Doğaya ve nesnelere ilişkin çeşitli bakış açılarının
farkına varır.                                                                                               13. Duygu, düşünce ve izlenimlerini çeşitli görsel sanat
teknikleriyle ifade eder.</t>
  </si>
  <si>
    <t>13. Duygu, düşünce ve izlenimlerini çeşitli görsel sanat
teknikleriyle ifade eder.                                                                                4. Çalışmalarını sergilemekten ve arkadaşlarının
yaptığı eserleri izlemekten zevk alır.</t>
  </si>
  <si>
    <t>10. Üç boyutlu basit geometrik biçimlerle inşa yapar.</t>
  </si>
  <si>
    <t>11. Doğaya ve nesnelere ilişkin çeşitli bakış açılarının
farkına varır.
12. Görsel çalışmalarında doğal ve yapay nesnelerden
yararlanabileceğinin farkına varır.</t>
  </si>
  <si>
    <t>12. Görsel çalışmalarında doğal ve yapay nesnelerden
yararlanabileceğinin farkına varır.
       13. Duygu, düşünce ve izlenimlerini çeşitli görsel sanat
teknikleriyle ifade eder.</t>
  </si>
  <si>
    <t>1. İki ve üç boyutlu görsel sanat eserlerini ayırt eder.</t>
  </si>
  <si>
    <t>2. Üç boyutlu eserlere, farklı yönlerden bakıldığında
değişik görünümleri olduğunu fark eder.</t>
  </si>
  <si>
    <t>13. Duygu, düşünce ve izlenimlerini çeşitli görsel sanat teknikleriyle ifade eder.</t>
  </si>
  <si>
    <t>3. Yaşamdaki her varlığın kendine özgü bir güzelliği
olduğunu kabul eder.</t>
  </si>
  <si>
    <t>4. Bulunduğu yöreye ait bir el sanatı ürününü inceler.
5. Yöresel el sanatları ürünlerinin hangi açıdan önemli olduğunu tespit eder(G.S.K.).</t>
  </si>
  <si>
    <t>6. Bulunduğu yöreye ait bir el sanatı ürününden yola çıkarak görsel tasarımlar  yapar (G.S.K.).</t>
  </si>
  <si>
    <t>6. Bulunduğu yöreye ait bir el sanatı ürününden yola çıkarak görsel tasarımlar  yapar (G.S.K.).
13. Duygu, düşünce ve izlenimlerini çeşitli görsel sanat
teknikleriyle ifade eder.</t>
  </si>
  <si>
    <t>6. Bulunduğu yöreye ait bir el sanatı ürününden yola
çıkarak görsel tasarımlar yapar.                                                                  7. Resim ile fotoğraf arasındaki farkı bilir.</t>
  </si>
  <si>
    <t>15. Yakın veya uzak çevresinde bulunan ören yeri, tarihî
eser, anıt gibi yerlerin geçmişi hakkında ön bilgi edinir.</t>
  </si>
  <si>
    <t>16. Ören yeri, tarihî eser, anıtlar ve müzelerden yola
çıkarak iki veya üç boyutlu görsel tasarımlar yapar.</t>
  </si>
  <si>
    <t>17. Müzelerin içerdiği eserlere göre Resim Müzesi,
Arkeoloji Müzesi, Etnografya Müzesi ve Bilim Müzesi gibi sınıflandırıldığını fark eder.</t>
  </si>
  <si>
    <t>18. Ülkemizin müze, ören yeri, tarihî eser, anıt vb.
zenginliklere sahip olmasından gurur duyar.
19. Orijinal eser ile röprodüksiyon arasındaki farkı bilir.</t>
  </si>
  <si>
    <t xml:space="preserve">1.Üçgen, kare ve dikdörtgeni isimlendirir.  </t>
  </si>
  <si>
    <t>5. DERS</t>
  </si>
  <si>
    <t xml:space="preserve">1.Bireysel farklılıkları tanır ve kabul eder. </t>
  </si>
  <si>
    <t>2.Duygu ve düşünceler arasındaki ilişkiyi fark eder.</t>
  </si>
  <si>
    <t>4.Başkalarının duygu ve düşüncelerini saygı ile karşılar</t>
  </si>
  <si>
    <t>5.Yaşamına ilişkin belli başlı olayları kronolojik sıraya koyar.</t>
  </si>
  <si>
    <t>6. Sahip olduğu resmi kimlik belgelerindeki bilgileri analiz ederek kişisel kimliğine ilişkin çıkarımlarda bulunur.</t>
  </si>
  <si>
    <t xml:space="preserve">1. Sözlü tarih yöntemi kullanarak ve nesnelere dayanarak aile tarihi oluşturur. </t>
  </si>
  <si>
    <t xml:space="preserve">2. Ailesinde ve çevresindeki millî kültürü yansıtan öğeleri fark eder. </t>
  </si>
  <si>
    <t xml:space="preserve">3. Tarihte Türklerin yaygın olarak oynadığı oyunlardan günümüzde de devam edenlere örnek verir. </t>
  </si>
  <si>
    <t>4. Kültür ögelerinin geçmişten bugüne değişerek taşındığına ilişkin yakın çevresinden kanıtlar gösterir.</t>
  </si>
  <si>
    <t>5. Yaşanmış olaylardan ve görsel materyallerden yola çıkarak, Milli Mücadele sürecinde yakın çevresini ve Türkiye’yi betimler.</t>
  </si>
  <si>
    <t>6. Milli Mücadele’nin kazanılmasında ve Cumhuriyetin ilanında Atatürk’ün rolünü fark eder.</t>
  </si>
  <si>
    <t>Tüm kazanımlar                                                        Geçmişimi Öğreniyorum                                                  ÜNİTE SONU</t>
  </si>
  <si>
    <t>3.Farklı durumlara ait duygu ve düşüncelerini ifade eder.</t>
  </si>
  <si>
    <t>4.Başkalarının duygu ve düşüncelerini saygı ile karşılar.</t>
  </si>
  <si>
    <t>.Çeşitli yöntemlerle çevresindeki herhangi bir nesnenin kendisine göre bulunduğu yönü bulur</t>
  </si>
  <si>
    <t>.Çeşitli yöntemlerle çevresindeki herhangi bir nesnenin kendisine göre bulunduğu yönü bulur.</t>
  </si>
  <si>
    <t>5. Çevresinde meydana gelen hava olaylarını gözlemleyerek, bulgularını resimli grafiklere aktarır.</t>
  </si>
  <si>
    <t xml:space="preserve">2. Çizdiği şekil ve şemalarda kullandığı sembolleri açıklayan bir bölüm oluşturur.
4.Çevresindeki bir yerin krokisini çizer.
</t>
  </si>
  <si>
    <t xml:space="preserve">1. Çevresinde gördüklerini şekil ve şemalarla anlatır.  </t>
  </si>
  <si>
    <t>Çevresinde gördüğü doğal ve beşerî unsurları ayırt eder.</t>
  </si>
  <si>
    <t>7.Efsane, destan, öykü, türkü ve şiirlerden yararlanarak yaşadığımız yerin coğrafi özellikleri ile ilgili çıkarımlarda bulunur.</t>
  </si>
  <si>
    <t>8.Doğal afetler karşısında hazırlıklı olur.</t>
  </si>
  <si>
    <t>Tüm kazanımlar           Yaşadığımız Yer    ÜNİTE      SONU</t>
  </si>
  <si>
    <t>1.İstek ve ihtiyaçlarını ayırt eder.
2.İhtiyaçlarından hareket ederek insanların temel ihtiyaçları hakkında çıkarımlarda bulunur.</t>
  </si>
  <si>
    <t>3.Mevcut kaynaklarla ihtiyaçlarını ilişkilendirir.</t>
  </si>
  <si>
    <t xml:space="preserve">4.Satın alacağı ürünleri belirlenen standartlara göre değerlendirir. </t>
  </si>
  <si>
    <t>5.Bilinçli bir tüketici olarak haklarını kullanır.</t>
  </si>
  <si>
    <t>6.Kullandığı bazı ürünlerin üretim, dağıtım ve tüketim ağını oluşturur.</t>
  </si>
  <si>
    <t>7.İhtiyaçlarla meslekleri ilişkilendirir.</t>
  </si>
  <si>
    <t>Tüm kazanımlar.                                  Üretimden Tüketime                                                  ÜNİTE SONU                                                I.DÖNEM SONA ERDİ</t>
  </si>
  <si>
    <t>1.Çevresindeki teknolojik ürünleri, kullanım alanlarına  göre sınıflandırır</t>
  </si>
  <si>
    <t xml:space="preserve">2.İnsanlığın kullandığı belli başlı zaman ölçme araçlarını ve belirleme yöntemlerini tanır.  </t>
  </si>
  <si>
    <t>3.Kullandığı teknolojik ürünlerin zaman içindeki gelişimini kavrar.</t>
  </si>
  <si>
    <t>4.Teknolojik ürünlerin hayatımızda ve çevremizde yaptığı değişiklikleri dikkate alarak geçmişle bugünü karşılaştırır.</t>
  </si>
  <si>
    <t>5.Çevresindeki ihtiyaçlardan yola çıkarak kendine özgü ürünler tasarlar.</t>
  </si>
  <si>
    <t>6.Teknolojik ürünleri kendisine, başkalarına ve  doğaya zarar vermeden kullanır.</t>
  </si>
  <si>
    <t>Tüm kazanımlar                                               ÜNİTE SONU                                                     İyi ki Var</t>
  </si>
  <si>
    <t>1.İnsanların belli bir amaç çerçevesinde oluşturdukları sosyal örgüt, resmi kurum ve grupları fark eder.</t>
  </si>
  <si>
    <t>2.Ön bilgi ve yaşantısını kullanarak çevresindeki belli başlı sosyal problemler ya da ihtiyaçlarla grup, kurum ve sosyal örgütleri ilişkilendirir.</t>
  </si>
  <si>
    <t>1.İnsanların belli bir amaç çerçevesinde oluşturdukları sosyal örgüt, resmi kurum ve grupları fark eder.
2.Ön bilgi ve yaşantısını kullanarak çevresindeki belli başlı sosyal problemler ya da ihtiyaçlarla grup, kurum ve sosyal örgütleri ilişkilendirir.</t>
  </si>
  <si>
    <t>3.Kendisi ile çevresindeki gruplar, kurumlar ve sosyal örgütler arasındaki etkileşime örnekler verir.</t>
  </si>
  <si>
    <t>4.Okulunda ve yakın çevresinde katılacağı sosyal ve eğitsel etkinliklere karar verir.</t>
  </si>
  <si>
    <t>5.Okul yaşamında gerekli gördüğü eğitsel-sosyal etkinlikler önerir.</t>
  </si>
  <si>
    <t>Tüm kazanımlar                                                       ÜNİTE SONU                                                       Hep Birlikte</t>
  </si>
  <si>
    <t>1.Yaşadığı yerin yerel yönetim birimlerini tanır.</t>
  </si>
  <si>
    <t>2.Kamu hizmetlerinin yürütülmesinde yerel yönetimlerin rolünü açıklar.</t>
  </si>
  <si>
    <t>3.Kamuoyunun yerel yönetimlere etkisine örnekler verir.</t>
  </si>
  <si>
    <t>4.Büyük Millet Meclisinin açılışı ile Ulusal Egemenliği ilişkilendirir.</t>
  </si>
  <si>
    <t>Tüm kazanımlar                                                   ÜNİTE SONU                                                        İnsanlar ve Yönetim</t>
  </si>
  <si>
    <t>1.Dünya üzerinde çeşitli ülkeler olduğunu fark eder.</t>
  </si>
  <si>
    <t>2.Görsel materyallerden yararlanarak çeşitli toplumların günlük yaşamlarına ilişkin çıkarımlarda bulunur.</t>
  </si>
  <si>
    <t>3.Kendisi ile başka bir toplumdaki yaşıtlarının günlük yaşamlarını karşılaştırır.</t>
  </si>
  <si>
    <t>4.Toplumlar arasında ortak kutlanan özel günlere örnekler verir.</t>
  </si>
  <si>
    <t>Tüm kazanımlar                                                   ÜNİTE SONU                                  Uzaktaki Arkadaşlarım                                     YAZ TATİLİ BAŞLIYOR !</t>
  </si>
  <si>
    <t>1.1. Çeviklik, koordinasyon, denge ve esnekliğin bir arada kullanılması gerektiği durumlarda vücut yönetim becerilerini sergiler</t>
  </si>
  <si>
    <t>1.1. Çeviklik, koordinasyon, denge ve esnekliğin bir arada kullanılması gerektiği durumlarda vücut yönetim becerilerini sergiler.</t>
  </si>
  <si>
    <t xml:space="preserve">1.2. Kendine özgü ritmik hareketler yapar. </t>
  </si>
  <si>
    <t>1.4. Temel jimnastik hareketlerini yapar.</t>
  </si>
  <si>
    <t>1.5.Özelleşmiş hareketleri uygularken karşılaştığı sorunlara çözüm yolları üretir.</t>
  </si>
  <si>
    <t>1.6. Bireysel ve eşli mücadele becerileri sergiler.</t>
  </si>
  <si>
    <t>1.7. Bireysel, eşli ve grupla, bir nesneyi kontrollü şekilde kullanarak oyunlar oynar.</t>
  </si>
  <si>
    <t>1.8. Özelleşmiş hareketlerle ilgili kavramları bilir.</t>
  </si>
  <si>
    <t>1.9. Özelleşmiş hareketlerle ilgili ilke ve kuralları bilir.</t>
  </si>
  <si>
    <t>1.10.Yakın çevresindeki spor alanlarını ve spor etkinliklerini tanır.</t>
  </si>
  <si>
    <t>1.11. Fiziksel etkinliklerde kurallara uyma ve yönergeleri takip etmeye gönüllü olur.</t>
  </si>
  <si>
    <t>1.12.  Fiziksel etkinliklerde kullanılan araç-gereç ve malzemeleri amacına uygun kullanarak korur.</t>
  </si>
  <si>
    <t>1.13. Fiziksel etkinliklerde araç-gereçleri ve alanlarını paylaşır.</t>
  </si>
  <si>
    <t>1.14. Fiziksel etkinliklere ilişkin düşüncelerini ifade eder.</t>
  </si>
  <si>
    <t>1.15. Fiziksel etkinliklerde başkalarının haklarına saygı gösterir.</t>
  </si>
  <si>
    <t>1.16. Fiziksel etkinliklerde üstlendiği rollerin sorumluluklarını yerine getirir.</t>
  </si>
  <si>
    <t>1.16. Fiziksel etkinliklerde üstlendiği rollerin sorumluluklarını yerine getirir.                             I. DÖNEM SONU</t>
  </si>
  <si>
    <t xml:space="preserve">1.17. Fiziksel etkinliklerde kazanma ve kaybetme durumlarında duygularını kontrollü davranışlarla gösterir.  </t>
  </si>
  <si>
    <t xml:space="preserve">1.18. Fiziksel etkinliklerde başarıyı takdir eder. </t>
  </si>
  <si>
    <t>1.19. Farklı fiziksel etkinlikleri kendine güven duyarak yapar.</t>
  </si>
  <si>
    <t>1.20. Fiziksel etkinliklere katılmaya gönüllü olur.</t>
  </si>
  <si>
    <t>1.21. Bireysel farklılıkları olanlarla fiziksel etkinlik yapmaya istekli olur.</t>
  </si>
  <si>
    <t>1.1. Sağlığını korumak için vücudunu nasıl kullanması gerektiğini kavrar.</t>
  </si>
  <si>
    <t>1.2. Fiziksel etkinlikte bulunmanın fiziksel uygunluk üzerindeki katkılarını bilir.</t>
  </si>
  <si>
    <t>1.3. Düzenli fiziksel etkinlik de bulunmanın sağlıklı yaşam üzerindeki etkilerini bilir.</t>
  </si>
  <si>
    <t>1.4. Fiziksel etkinlik sonrasında kişisel bakımını ve temizliğini yapmaya gönüllü olur.</t>
  </si>
  <si>
    <t>1.5. Fiziksel etkinliklerde yapılan ısınma ve soğuma hareketlerinin kişisel sağlığı için önemli olduğunu kavrar.</t>
  </si>
  <si>
    <t>2.1.Ulusal bayramların coşkusunu rontlar, halk oyunları, dans ve spor etkinliklerine katılarak gösterir.</t>
  </si>
  <si>
    <t>1.6. Fiziksel etkinlik ile beslenme arasındaki ilişkiyi kavrar.</t>
  </si>
  <si>
    <t>:1.7. Sağlıklı bir vücut ve fiziksel gelişim için dengeli ve düzenli beslenme alışkanlığı kazanmanın önemli olduğunu bilir.</t>
  </si>
  <si>
    <t>3.2. Spor organizasyonlarının önemini fark eder.</t>
  </si>
  <si>
    <t xml:space="preserve">3. 1. Olimpiyat oyunlarında başarılı olmuş sporcuları tanır. </t>
  </si>
  <si>
    <t xml:space="preserve">1.8. Temel ilk yardım ilkelerini bilir. </t>
  </si>
  <si>
    <t>2.3. Atatürk’ün, spora ve sporculara verdiği önemi kavrar.</t>
  </si>
  <si>
    <t>2.2. Ulusal bayramlarda sınıfça ve okulca yapılan etkinliklerin ve törenlerin önemini kavrar.</t>
  </si>
  <si>
    <t>A.1. İstiklâl Marşı’nı doğru söylemeye özen gösterir.</t>
  </si>
  <si>
    <t>B.2. Müzikteki ses yüksekliklerini grafikle gösterir.</t>
  </si>
  <si>
    <t>A.5. Atatürk’ü anlatan şarkı ve marşları anlamına uygun seslendirir.
D.5. Atatürk’ü anlatan
Şarkı ve marşları tanır.</t>
  </si>
  <si>
    <t>D.6. Atatürk’ün sanata ve Türk müziğine ilişkin görüşlerini anlar.
D.2. Müziklerle ilgili araştırmalarında bilişim teknolojilerinden yararlanır.</t>
  </si>
  <si>
    <t>B.1. Temel müzik yazı
ve öğelerini kullanır.</t>
  </si>
  <si>
    <t>B.1. Temel müzik yazı
ve ögelerini kullanır.</t>
  </si>
  <si>
    <t>B.4. Öğrendiği seslerin temel özelliklerini fark eder.</t>
  </si>
  <si>
    <t>C. 2. Müziklere kendi oluşturduğu ritim kalıpları ile eşlik eder.</t>
  </si>
  <si>
    <t>C. 3. Kendi oluşturduğu ezgileri seslendirir.</t>
  </si>
  <si>
    <t>A. 4. Farklı ritmik yapıdaki ezgileri seslendirir.</t>
  </si>
  <si>
    <t>C. 4. Farklı ritmik yapıdaki ezgilere uygun hareket eder.</t>
  </si>
  <si>
    <t>C. 5. Müziklerde aynı ve farklı ezgi cümlelerini dansa dönüştürür.</t>
  </si>
  <si>
    <t>B. 3. Şarkı, türkü ve oyun müziklerindeki hız değişikliklerini fark eder.</t>
  </si>
  <si>
    <t>B. 5. Dinlediği müziklerdeki gürlük değişikliklerini fark eder.</t>
  </si>
  <si>
    <t>A. 1. Birlikte söyleme ve çalma kurallarına uyar.</t>
  </si>
  <si>
    <t>A. 6. Belirli gün ve haftalarla ilgili müzikleri anlamına uygun söyler.</t>
  </si>
  <si>
    <t>D. 7. Çevresindeki müzik etkinliklerine katılır.
D. 4. Marşlar aracılığıyla millî bilinç kazanır.</t>
  </si>
  <si>
    <t>A.5. Atatürk’ü anlatan şarkı ve marşları anlamına uygun seslendirir.
D.5.  Atatürk’ü anlatan şarkı ve marşları tanır.</t>
  </si>
  <si>
    <t>D.6. Atatürk’ün sanata ve Türk müziğine ilişkin 
görüşlerini anlar.
D.2. Müziklerle ilgili araştırmalarında bilişim teknolojilerinden yararlanır.</t>
  </si>
  <si>
    <t>A.3. Müzik çalışmalarını
sergiler.</t>
  </si>
  <si>
    <t>D.1. Sınıfça ortak müzik arşivi oluşturmada görev almaya gönüllü olur.</t>
  </si>
  <si>
    <t>1.1 Vücudumuzda sert bir yapıya sahip kemiklerden oluşan bir iskeletin olduğunu belirtir.</t>
  </si>
  <si>
    <t>1.2. İskeletin temel kısımlarını model ve/veya şema üzerinde gösterir.</t>
  </si>
  <si>
    <t>1.3.Vücudumuzdaki kemikleri şekillerine göre gruplandırır ve bunlara örnekler verir (BSB-1, 2, 3, 4, 5, 6).</t>
  </si>
  <si>
    <t>1.4. Gözlemleri sonucunda kemikleri birbirine bağlayan eklemleri fark eder (BSB-1).</t>
  </si>
  <si>
    <t>1.5. İskeletin ve kasların vücuda birlikte şekil verdiğini model oluşturarak gösterir (BSB-21).</t>
  </si>
  <si>
    <t>1.8. Egzersiz ile kas ve kemik gelişimi arasında ilişki kurar.</t>
  </si>
  <si>
    <t>1.9. İskelet ve kas sağlığını olumsuz etkileyecek davranışlara örnek verir.</t>
  </si>
  <si>
    <t>2.1. Soluk alıp-vermede görevli yapı ve organları belirtir.</t>
  </si>
  <si>
    <t>2.2. Soluk alıp-verme sırasında havanın izlediği yolu model üzerinde gösterir.</t>
  </si>
  <si>
    <t>2.3. Soluk alıp vermenin vücudumuz için gerekli olan oksijeni dış ortamdan alıp, zararlı olan karbondioksiti dış ortama vermeyi sağladığını belirtir.</t>
  </si>
  <si>
    <t>2.4. Doğru soluk alıp vermeyi ve önemini tartışır</t>
  </si>
  <si>
    <t>3.2 Kalp tarafından pompalanan kanın vücutta damarlar içinde dolaştığını ifade eder.</t>
  </si>
  <si>
    <t>3.1. Kanın vücutta dolaşımını sağlayan yapı ve organları belirtir.</t>
  </si>
  <si>
    <t>3.3. Kanın vücutta maddeleri taşımak amacıyla dolaştığını belirtir. 
3.4. Kendisinin ve bir başkasının nabzını sayar (BSB-1, 17; FTTÇ-1).</t>
  </si>
  <si>
    <t>3.5. Kalbinin sesini dinlemek amacı ile basit bir stetoskop yapar (BSB-1, 15, 21; FTTÇ-13).</t>
  </si>
  <si>
    <t>4.5. Egzersiz dışında nabız ve soluk alıp verme hızına egzersiz dışında etki eden etkenleri belirtir.</t>
  </si>
  <si>
    <t>4.3.Gözlemleri sonucunda egzersizin soluk alıp verme sıklığına etkisini fark eder (BSB-1).
4.4. Gözlem ve araştırmaları sonucunda egzersiz, soluk alıp verme ve nabız arasında ilişki kurar (BSB-1,19,23).</t>
  </si>
  <si>
    <t>4.1.Gözlemleri sonucunda egzersizin nabza etkisini fark eder (BSB-1).</t>
  </si>
  <si>
    <t>4.2. Egzersiz sonucu nabız ile ilgili elde ettiği verileri kaydeder ve yorumlar (BSB-19,20,21; FTTÇ-1).</t>
  </si>
  <si>
    <t>1.1. Maddelerin beş duyu organı ile fark edilen özelliklerini niteler (BSB-1, 2, 3, 4).
1.2. Maddeleri beş duyu organı ile fark edilen özelliklerine göre sınıflandırır (BSB-1, 2, 3, 4, 5, 6).
1.6. Mıknatıslar tarafından çekilen ve çekilmeyen maddeleri ayırt eder (BSB-5, 6, 15).</t>
  </si>
  <si>
    <t>1.7. Maddeleri suda yüzme - suda batma, ıslanma - kuru kalma, su çekme - çekmeme özelliklerine göre sınıflandırır (BSB-1, 2, 3, 4, 5,6).
1.8. Maddelerin özellikleri ile gündelik hayatta kullanım alanları arasında ilişki kurar (FTTÇ-4).</t>
  </si>
  <si>
    <t>1.3. Varlıkların sınıflandırılmasında belirsizlik olabileceğinin farkına varır (FTTÇ-2).                                                                                    1.4. Anlaşmazlık hâlinde bilimin önemini kavrar; Atatürk’ün akıl ve bilim ile sorunlara nasıl yaklaştığını açıklar (BSB-22, 23, 24;FTTÇ-2).
1.5. Madde, cisim, malzeme, eşya, alet vb. kavramları cümle içinde doğru olarak kullanır (BSB-3, 4, 5, 6).
1.9. Atatürk’ün akılcılığa ve bilime verdiği önemi fark eder.</t>
  </si>
  <si>
    <t>2.1. Katıların belirli bir şekli olduğunu fark eder (BSB-1, 2, 4, 5).
2.2. Sıvıların, konuldukları kabın şeklini aldığını farkına varır (BSB-1, 2, 4, 5).
2.3. Küçük taneli katıların sıvılara benzer davrandığını fark eder (BSB-1, 2, 4, 5).</t>
  </si>
  <si>
    <t>2.4. Havanın varlığını nasıl fark edebileceğini açıklar (BSB-1, 8).
2.5. Gazların bulundukları ortamda yayıldığını gösteren deney tasarlar (BSB-14, 15; FTTÇ-2, 6).</t>
  </si>
  <si>
    <t>2.6. Gazların, çok küçük gözeneklerden kaçabildiğini gösteren deney tasarlar (BSB. 14, 15; FTTÇ-2, 6).
2.7. Maddeleri, katı, sıvı ve gaz hâllerine göre sınıflandırır (BSB-1, 2, 3, 4, 5, 6).</t>
  </si>
  <si>
    <t>3.1. Katı ve sıvı maddelerin kütlelerini ölçer; g ve kg cinsinden ifade eder (BSB-15, 16, 17, 18, 20).
3.2. Gazların kütlesinin olduğunu göstermek için deney tasarlar (BSB-14, 15, 16; FTTÇ-2, 6).</t>
  </si>
  <si>
    <t>3.3. Kütle birimlerini (kg-g/g-kg) birbirine çevirir (BSB-18).
3.4. Sıvıların hacimlerini ölçüp L ve mL cinsinden belirtir (BSB-15, 16, 17, 18, 20).
3.5. Hacim birimlerini (L-mL/mL-L) birbirine çevirir (BSB-18).</t>
  </si>
  <si>
    <t>3.6. Katıların hacmini ölçmek için yöntem önerir; bu yöntemle bir katının hacmini ölçer (BSB-14, 15, 16, 17, 18, 20).</t>
  </si>
  <si>
    <t>3.7. Ölçü birimlerinde uluslar arası sistemi kabul etmenin insan ilişkileri ve ticaret açısından önemini açıklar (FTTÇ-4, 5, 27).</t>
  </si>
  <si>
    <t>4.3. Doğa olaylarından rüzgâr, akarsu, yağmur ve buzlanmanın madde üzerine etkisini örnekleriyle açıklar (BSB-7, 24; FTTÇ-24).
4.4. Doğal kaynakların neden dikkatli tüketilmesi gerektiğini, bu konuda insanların bilgilendirilmesinin önemini açıklar (BSB-24; FTTÇ-18, 22, 30).</t>
  </si>
  <si>
    <t>4.1. Doğal, işlenmiş ve yapay madde kavramlarını ayırt eder (BSB-4, 5, 6; FTTÇ-3, 15, 31).
4.2. Doğal, işlenmiş ve yapay tüketim maddelerine örnekler verir (FTTÇ-3, 15).</t>
  </si>
  <si>
    <t>5.1. Farklı maddelerin sıcaklığını termometre ile ölçer ve oC ile ifade eder (BSB-16, 17, 18, 20; FTTÇ-13, 31).</t>
  </si>
  <si>
    <t>5.2. Sıcak ve soğuk maddelerin teması sırasında meydana gelen sıcaklık değişimlerini gösteren deney tasarlar (BSB-7, 14, 15, 22, 23).</t>
  </si>
  <si>
    <t>5.3. Isınma-soğuma sürecinin ısı alışverişi ile gerçekleştiği çıkarımını yapar (BSB-2, 23; FTTÇ-16).</t>
  </si>
  <si>
    <t>5.4. Isının katı maddelerde yol açtığı erime ve bozunma değişimlerini deneyle gösterir (BSB-14, 15; FTTÇ-2, 6).</t>
  </si>
  <si>
    <t>6.1. Birden çok saf maddenin bir araya gelerek karışım oluşturduğunu fark eder (BSB-7).
6.2. Karışan maddelerin karışma sonunda kimliklerini koruduğunu deneyle gösterir (BSB-14, 15; FTTÇ-5).</t>
  </si>
  <si>
    <t>5.5. Sıvıların, soğutulduğunda katı hâle dönüştüğün deneyle gösterir (BSB-14, 15; FTTÇ-2, 6).
5.6. Sıvıların şekil almasıyla malzemelerin kalıba dökülmesi arasında ilişki kurar (BSB-4, 5, 7, 8, 22; FTTÇ-4, 13).</t>
  </si>
  <si>
    <t>6.3. Bildiği saf ve karışık maddeleri listeler (BSB-1, 2, 3, 4, 5, 6; FTTÇ-2, 15).
6.4. Bazı maddelerin suda çözündüğünü, bazılarının ise suda çözünmediğini fark eder (BSB;:1, 5, 7).
6.5. Suda çözünen maddenin kaybolmadığını gösteren deney tasarlar (BSB-1, 5, 7, 14, 15; FTTÇ. 2, 6).</t>
  </si>
  <si>
    <t>6.5. Erime ile çözünme arasındaki farkı açıklar (BSB-1, 5, 7, 22; FTTÇ-5).
6.6. Topraktaki tuzun yağmur suları ile çözülüp taşınmasının denizlerin tuzluluğu ile ilişkisini kurar.
6.7. Saf madde ile karışım arasındaki farkı açıklar.</t>
  </si>
  <si>
    <t>7.1. Uygun bazı karışımların süzme yöntemi  ile ayrılabileceğini tahmin eder (BSB-8).</t>
  </si>
  <si>
    <t>7.2. Suda çözünen maddelerin süzme yöntemi ile ayrılmayacağını, buharlaştırmanın bir seçenek olduğunu fark eder (BSB-8).
7.3. Çöplerdeki demirli atıkların ayrılması için yöntem önerir (BSB:14, 15; FTTÇ; 5, 23, 28, 30).
7.4. Buharlaştırmanın bir ayırma tekniği olduğunu hazır yiyeceklerden örnekler vererek açıklar (BSB-7; FTTÇ-4, 13, 31).</t>
  </si>
  <si>
    <t>7.5. Suda çözünmeyen maddeler karışımının uygun hâllerde yüzdürülerek ayrılması için yöntem önerir (BSB-7; FTTÇ-4, 13, 31).
7.6. Suda yüzdürerek ayırmanın temel koşulunu açıklar (BSB-7; FTTÇ-4, 13, 31).</t>
  </si>
  <si>
    <t xml:space="preserve">1.1Hareket eden varlıklara çevrelerinden örnekler verir (BSB-1).
1.2. Hareket eden varlıkların hareket özelliklerini hızlı, yavaş, dönen ve sallanan gibi kelimelerle ifade eder (BSB-2).                                                   1.3. Varlıkları hareket özelliklerine  (yön 
      değiştirme, hızlanma, yavaşlamalarına) göre 
       karşılaştırarak sınıflandırır (BSB-5, 6). . </t>
  </si>
  <si>
    <t>2.1 Cisimleri iterek veya çekerek nasıl hareket ettirebileceğini gösteren bir deney önerir (BSB-14).
2.2. Cisimleri iterek veya çekerek hareket ettirebileceğini gösteren bir deney yapar (BSB-15).</t>
  </si>
  <si>
    <t xml:space="preserve">
  2.3.Bir cismi iterek veya çekerek harekete geçirebileceği sonucunu çıkarır (BSB-22). 
2.4. Hareket eden bir cismi iterek veya çekerek yavaşlatabileceği ya da durdurabileceği sonucunu çıkarır (BSB-22).</t>
  </si>
  <si>
    <t xml:space="preserve"> 2.5.  Hareket eden bazı cisimleri durdurmanın tehlikeli olabileceğini fark eder.</t>
  </si>
  <si>
    <t>2.6. Kuvveti “itme veya çekme” kelimeleri ile 
         tanımlar.</t>
  </si>
  <si>
    <t>3.1. Gözlemlerine dayanarak bir cisim eğer hızlanıyor, yavaşlıyor veya yön değiştiriyorsa ona bir kuvvet uygulandığı çıkarımını yapar (BSB-1, 7).</t>
  </si>
  <si>
    <t>3.2. Bir cisme kuvvet uyguladığında kuvvetin cisim üzerinde bazen şekil değişikliği yapabileceğini deneylerle gösterir (BSB-2, 14, 15, 23).</t>
  </si>
  <si>
    <t xml:space="preserve">3.3. Cisimlere kuvvet uyguladığında bazı cisimlerin eski şekline döndüğünü, bazılarının ise dönmeyip şekil değişikliğine uğradığını deneylerle gösterir (BSB-14, 15, 23).  </t>
  </si>
  <si>
    <t>3.4. Kuvvetin cisimlerin hareket ve şekilleri üzerindeki etkilerini örneklerle açıklar (BSB-2, 3).            I. DÖNEM SONU</t>
  </si>
  <si>
    <t xml:space="preserve">       1.1Varlıkları karanlıkta net olarak göremeyeceğinin  
             farkına varır.
1.2.Görebilmek için ışığın gerekli olduğunu ifade eder.</t>
  </si>
  <si>
    <t xml:space="preserve"> 2.1.Bazı cisimlerin çevrelerine ışık yaydıklarını gözlemler (BSB-1).
2.2.Farklı ışık kaynaklarına örnekler verir.
2.3.Işık kaynaklarını, doğal/yapay oluşları ve parlaklıkları bakımından sınıflandırır (BSB-5, 6; FTTÇ-3).</t>
  </si>
  <si>
    <t>2.4.Bazı cisimlerin, ortamda bulunan başka ışık kaynaklarının varlığında ışık yayıyormuş gibi göründüklerini fark eder.
2.5.Işığın bir enerji türü olduğunu sezer.</t>
  </si>
  <si>
    <t>3.1. Geçmişten günümüze çeşitli tekniklerle geliştirilen aydınlatma araçlarına örnekler verir.
3.2. Geçmişte kullanılan çeşitli aydınlatma teknolojileri ile günümüzde kullanılanları karşılaştırır (BSB-5).</t>
  </si>
  <si>
    <t>3.3. İnsanların, aydınlatma sorunlarını çözmek için düşünce ürettiklerini, araç ve teknikler geliştirdiklerini fark eder (FTTÇ-4).
3.4.Aydınlatma teknolojilerinin gelişimine emek harcayan insanları tanır ve takdir eder (FTTÇ-33).</t>
  </si>
  <si>
    <t>4.1.Aydınlatma teknolojilerinin insan ve toplum yaşamı üzerine etkisini fark eder .
4.2.Göz sağlığı açısından ortamların uygun ve uygun olmayan şekilde aydınlatılmasını karşılaştırır (BSB-5).
4.3.Ortamları uygun şekilde aydınlatmanın önemli olduğunun bilincine varır.
4.4.Aydınlatma araçlarının tasarruflu kullanımının aile ve ülke ekonomisi bakımından öneminin bilincine varır</t>
  </si>
  <si>
    <t>5.1.Işık kirliliğinin ne olduğunu ifade eder.
5.2.Işık kirliliğinin; doğal hayata, gök cisimlerinin   gözlenmesine olumsuz etkilerini listeler (FTTÇ-25).</t>
  </si>
  <si>
    <t>5.3.Işık kirliliği konusunda yaptığı araştırmanın sonuçlarını; sözlü, yazılı ve/veya görsel malzeme kullanarak uygun şekillerde sunar (BSB-19, 24).</t>
  </si>
  <si>
    <t>5.4.Işık kirliliğinin azaltmak için alınabilecek önlemleri ifade eder (FTTÇ-5).
5.5.Işık kirliliği problemi için çözüme yönelik düşünceler üretir (FTTÇ-5).</t>
  </si>
  <si>
    <t>6.1.Çeşitli ses kaynaklarına örnekler verir (BSB-1).
6.2.Gözlemlerine dayanarak her sesin bir kaynağı olduğu sonucunu çıkarır (BSB-7).
6.3.Ses kaynaklarını doğal ve yapay oluşları bakımından sınıflandırır (BSB-5, 6; FTTÇ-3).
6.4.Bir kaynaktan çıkan sesin her yönde yayıldığını fark eder.
6.5.İşitme duyusunu kullanarak ses kaynağının yeri hakkında fikirler öne sürer (BSB-9).
6.6.İşitme duyusunu kullanarak hareket eden bir ses kaynağının yaklaştığını veya uzaklaştığını kestirir (BSB-9).</t>
  </si>
  <si>
    <t>7.1.Çeşitli cisimler kullanarak farklı sesler üretir (BSB-14).
7.2.Ses üreten cisimlerin titreştiğini fark eder (BSB-1).
7.3.Titreşen her cismin ses üretebileceğini ifade   eder.
7.4.Sesin bir enerji türü olduğunu sezer.</t>
  </si>
  <si>
    <t>8.1.Her sesin insan kulağı tarafından işitilemeyeceğini fark eder.
8.2.Sesi duyabilmemizi sağlayan özelliğinin sesin şiddeti olduğunu ifade eder.
8.3.Aynı sesin değişik uzaklıklardan dinlendiğinde şiddetinin değiştiğini fark eder.
8.4.Ses şiddeti ile uzaklık arasındaki ilişkiyi açıklar.</t>
  </si>
  <si>
    <t>1.1. Dünya’nın şeklinin küreye benzediğini ifade eder.
1.2. Dünya’nın şeklinin küreye benzediğini gösteren örnekler verir (BSB-1, 7).</t>
  </si>
  <si>
    <t>1.3.   Geçmişte, insanların Dünya’nın şekliyle    ilgili çeşitli görüşlere sahip olduklarının  farkına varır (FTTÇ-2, 11, 12, 13, 14).</t>
  </si>
  <si>
    <t>2.1. Karalar, sular ve bunları saran hava tabakasının Dünya’nın gözlemlenebilir katmanlarını oluşturduğunu fark eder (BSB-1).
2.2. Dünya yüzeyinde kara ve suların kapladığı alanları karşılaştırır (BSB-1, 2, 3, 4).</t>
  </si>
  <si>
    <t>2.11. Dünya’daki karaların taş küre (yer kabuğu), suların su küre ve bunları çevreleyen havanın hava küre adı verilen bilimsel bir modelle temsil edildiğini ifade eder (FTTÇ-6).</t>
  </si>
  <si>
    <t>2.12. Dünya yüzeyinin derinliklerindeki katmanları temsil eden ateş küre ve ağır kürenin (çekirdek) belirgin özelliklerini ifade eder.
2.13. Dünya’nın yapısındaki katmanları genel özelliklerine göre karşılaştırır (BSB-3, 4).</t>
  </si>
  <si>
    <t>2.14. Dünya’nın katmanlarını gösteren kendine özgü bir model oluşturur ve sunar (BSB-21, 22, 24; FTTÇ-6).</t>
  </si>
  <si>
    <t>2.3. Karaların kayaçlardan oluştuğunu ifade eder.
2.4. Kayaçların minerallerden oluştuğunu bilir.</t>
  </si>
  <si>
    <t>2.5. Ekonomik değeri olan mineral veya kayaçları maden olarak tanımlar (FTTÇ-3, 4).
2.6. Mineral, kayaç ve maden arasında ilişki kurar (BSB-23).</t>
  </si>
  <si>
    <t>2.7. Toprağın nasıl oluştuğunu açıklar (BSB-23; FTTÇ-3, 15).
2.8. Erozyonla toprak kaybı arasında ilişki kurar (BSB-23).</t>
  </si>
  <si>
    <t>2.9. Hava, toprak ve suyun yaşam için öneminin bilincine varır (FTTÇ-16, 17).</t>
  </si>
  <si>
    <t>2.10. Hava, toprak ve su kirliliğini önlemek için alınabilecek önlemleri araştırır ve sunar (FTTÇ-18, 19, 20, 21, 22, 23, 24, 25, 26, 27,</t>
  </si>
  <si>
    <t>1.1.Gözlemleri sonucunda çevresinde bulunan canlı ve cansız varlıklara örnekler verir (BSB-1, 2; FTTÇ-16).</t>
  </si>
  <si>
    <t>1.2. Bir varlığın canlı ya da cansız olduğuna sorgulayarak karar verir (BSB-3, 4, 5, 6, 26; FTTÇ-16).</t>
  </si>
  <si>
    <t>1.3. Bitki ve hayvanları canlılık özellikleri açısından karşılaştırır (BSB-1, 2, 3, 4, 5).</t>
  </si>
  <si>
    <t>1.4. Gözle görülemeyecek kadar küçük canlıların olup olmadığını tartışır.</t>
  </si>
  <si>
    <t>1.5. Mikroskop kullanarak gözle görülemeyecek kadar küçük bazı canlıları gözlemler (BSB-1; FTTÇ-13).</t>
  </si>
  <si>
    <t>1.6.Uyku halindeki canlı varlıkların uygun koşullar oluştuğunda canlılık özelliği gösterdiği çıkarımını yapar (BSB-7).</t>
  </si>
  <si>
    <t>2.1.Çevresinde farklı tipte yaşam alanları olduğunu keşfeder (BSB-1; FTTÇ-15).
2.2.Bir yaşam alanında bulunabilecek canlıları tahmin eder (BSB-7, 8).</t>
  </si>
  <si>
    <t>2.3. Çevresinde bir yaşam alanında canlıları ve bu canlıların içinde bulunduğu şartları gözlemler ve kaydeder (BSB-1, 20).</t>
  </si>
  <si>
    <t>2.4.  Yaşam alanlarının insan faaliyetlerinin olumsuz etkisinden korunması gerektiği çıkarımını yapar (BSB-7; FTTÇ 18, 21, 22).
2.5. Yakın çevresindeki kirliliği fark eder ve bu kirliliğe neden olan maddeleri listeler (BSB- 1, 20; FTTÇ-18, 24, 27).</t>
  </si>
  <si>
    <t>2.8.Çevreyi korumak ve geliştirmek için bireysel sorumluluk bilinci kazanır (FTTÇ-21, 22, 26).</t>
  </si>
  <si>
    <t>2.9. Atatürk’ün çevre ile ilgili yaptığı 
        çalışmalara örnekler verir.</t>
  </si>
  <si>
    <t>2.6.Çevreyi temizlemek amacı ile basit yöntemler geliştirir (FTTÇ-20, 23, 26, 28, 30).
2.7.Çevreyi korumak amacı ile yapılan bir çok faaliyete gönüllü olarak katılır (FTTÇ-26).</t>
  </si>
  <si>
    <t>1.1 Elektrikle çalışan araçlara örnekler verir (BSB-1).
1.2 Elektrikle çalışan araçları kullanım amaçlarına göre (aydınlatma, ses üretme, ısıtma, haberleşme, hareket v.b.) sınıflandırır (BSB-6).</t>
  </si>
  <si>
    <t>1.3 Elektriğin bir enerji çeşidi olduğunu fark eder;
1.4 Elektriğin günlük yaşamdaki önemini    
         araştırır ve sunar (BSB-24).</t>
  </si>
  <si>
    <t>2.1. Çevresinden, farklı elektrik kaynaklarıyla çalışan araçlara örnekler verir (BSB-1).
2.2. Elektrikli araçları, kullandıkları kaynağa göre sınıflandırır (BSB-6).</t>
  </si>
  <si>
    <t>3.1. Elektrik çarpmasına yol açabilecek durumları fark eder.
3.2. Elektriğin güvenli kullanımı için dikkat edilmesi gereken hususları listeler.</t>
  </si>
  <si>
    <t>3.2. Elektriğin güvenli kullanımı için dikkat edilmesi gereken hususları listeler.                                                3.3.. Elektrik çarpmasını önlemek için  gereken  önlemleri alır.</t>
  </si>
  <si>
    <t>4.1. Pille çalışan cihazlarda,  pillerin pil yatağına uygun yerleştirilmemesi durumunda cihazın çalışmayacağını kavrar.</t>
  </si>
  <si>
    <t>4.2. Pillerin  (+) ve (-) olmak üzere iki kutbu olduğunu fark eder.
4.3. Pilin (+) ve (-) kutuplarına bağlantı yapar.</t>
  </si>
  <si>
    <t>4.4. Pil atıklarının çevreye ve insan sağlığına verebileceği zararlarını ifade 
          eder (FTTÇ-27).</t>
  </si>
  <si>
    <t>5.1. Basit bir elektrik devresinin, temel devre elemanlarını (pil, ampul, duy, anahtar, kablo, pil yatağı) tanır ve kullanır (BSB-15).
5.2. Basit bir elektrik devresi kurar ve çalıştırır (BSB-15).
5.3. Bir elektrik devresinin hangi durumlarda çalışmayacağını fark eder.</t>
  </si>
  <si>
    <t>5.4. Devredeki ampulün istenilen verimde çalışabilmesi için pil ile uyumlu olması gerektiğini fark eder.
5.5. Çalıştırdığı basit elektrik devresinin resmini çizer (BSB-21).</t>
  </si>
  <si>
    <t>5.6. Verilen çeşitli devre resimlerinin çalışıp çalışmayacağını tahmin eder ve sebebini açıklar (BSB-8).
5.7.  Basit bir elektrik devresinin kullanıldığı bir sistem tasarlar ve çalıştırır (FTTÇ-4).                  YIL SONU</t>
  </si>
  <si>
    <t>8.5.Ses şiddetini değiştirmeye ve işitme yetimizi geliştirmeye yarayan araçlara örnekler verir (FTTÇ-13).
8.6.Teknolojik tasarımın aşamalarını uygulayarak daha iyi işitmeyi sağlayacak bir araç geliştirir (FTTÇ-6).
8.7.İşitme kaybını engellemek için yüksek sesten korunmak gerektiğini ifade eder (FTTÇ-35 ).</t>
  </si>
  <si>
    <t>9.1.Düzensiz ve şiddeti yüksek seslerin, ses kirliliğine (gürültüye) neden olacağını fark eder.
9.2.Çevresini gözlemleyerek ses kirliliğinin yoğun olduğu mekânları tespit eder (BSB-19; FTTÇ-19).
9.3.Gözlemlerinden elde ettiği verileri derleyip işleyerek mekânlardaki ses kirliliği yoğunluğunu gösteren bir model oluşturur ve sunar (BSB-21, 24).</t>
  </si>
  <si>
    <t>9.4.Ses kirliliğinin insan ve çevre sağlığına olan olumsuz etkilerini açıklar (FTTÇ-19).
9.5.Yaşadığı çevredeki ses kirliliğini azaltmak için alınabilecek önlemleri araştırır (FTTÇ-4).
9.6.Ses kirliliğini azaltmaya yardımcı olan belirli kişisel eylemleri ve ürünleri tanımlar (FTTÇ-18, 21).</t>
  </si>
  <si>
    <t>2.Üçgen, kare ve dikdörtgenin kenarlarını isimlendirir.</t>
  </si>
  <si>
    <t>1.Açının kenarlarını ve köşesini belirtir.</t>
  </si>
  <si>
    <t>2.Açıyı isimlendirir ve sembolle gösterir.</t>
  </si>
  <si>
    <t>1.Açının kenarlarını ve köşesini belirtir.
2.Açıyı isimlendirir ve sembolle gösterir.</t>
  </si>
  <si>
    <t>3.Açıları, standart olmayan birimlerle ölçerek standart açı ölçme biriminin gerekliliğini açıklar.</t>
  </si>
  <si>
    <t>4. Açıları standart açı ölçme araçlarıyla ölçerek; dar, dik, geniş ve doğru açı olarak belirler.</t>
  </si>
  <si>
    <t>5.Ölçüsü verilen bir açıyı çizer.</t>
  </si>
  <si>
    <t>6.Açıların ölçülerini tahmin eder ve tahminini açıyı ölçerek kontrol eder.</t>
  </si>
  <si>
    <t>7.Üçgeni iç açılarının ölçülerinin toplamını belirler</t>
  </si>
  <si>
    <t>6.Üçgenleri açı ölçülerine göre sınıflandırır.</t>
  </si>
  <si>
    <t>5.Üçgenleri kenar uzunluklarına göre sınıflandırır.</t>
  </si>
  <si>
    <t>3.Kare ve dikdörtgenin, kenar ve açı özelliklerini belirler.</t>
  </si>
  <si>
    <t>4.Köşegeni belirler</t>
  </si>
  <si>
    <t>8.Açı ölçer, gönye veya cetvel kullanarak dik üçgen,kare ve dikdörtgeni çizer.</t>
  </si>
  <si>
    <t xml:space="preserve">1.Düzlemsel şekillerdeki simetri doğrularını belirler ve çizer. </t>
  </si>
  <si>
    <t>1.Uygun karesel, dikdörtgensel ve üçgensel bölgeleri kullanarak ve boşluk kalmayacak şekilde döşeyerek süsleme yapar.</t>
  </si>
  <si>
    <t>1.Uygun karesel, dikdörtgensel ve üçgensel bölgeleri kullanarak ve boşluk kalmayacak şekilde döşeyerek süsleme yapar. UNİTE 1 SONU</t>
  </si>
  <si>
    <t>1.Sütun grafiğini oluşturur</t>
  </si>
  <si>
    <t>2.Sütun grafiğini yorumlar.</t>
  </si>
  <si>
    <t>1. 4, 5 ve 6 basamaklı doğal sayıları okur ve yazar.</t>
  </si>
  <si>
    <t>2. 4, 5 ve 6 basamaklı doğal sayıların bölüklerini ve basamaklarını, basamaklarındaki rakamların basamak değerlerini belirtir.</t>
  </si>
  <si>
    <t>3. 4, 5 ve 6 basamaklı doğal sayıları çözümler.</t>
  </si>
  <si>
    <t>6. En çok altı basamaklı doğal sayıları sıralar.</t>
  </si>
  <si>
    <t>3.Yıl-ay-hafta-gün arasındaki ilişkileri açıklar.</t>
  </si>
  <si>
    <t>1.En çok dört basamaklı doğal sayılarla toplama işlemini yapar.</t>
  </si>
  <si>
    <t>1.En çok dört basamaklı doğal sayılarla çıkarma işlemini yapar.</t>
  </si>
  <si>
    <t xml:space="preserve">4.Doğal sayılarla toplama işlemini gerektiren problemleri çözer ve kurar. </t>
  </si>
  <si>
    <t>4.Doğal sayılarla çıkarma işlemini gerektiren problemleri çözer ve kurar.</t>
  </si>
  <si>
    <t>1.Çarpımı en çok beş basamaklı doğal sayı olacak şekilde iki doğal sayıyla çarpma işlemini yapar.</t>
  </si>
  <si>
    <t>2.Üç doğal sayı ile yapılan çarpma işleminde sayıların birbirleriyle çarpılma sırasının değişmesinin, sonucu değiştirmediğini gösterir.</t>
  </si>
  <si>
    <t>3. En çok üç basamaklı doğal sayıları 10,100 ve 1000 en çok dokuz katı olan sayılarla kısa yoldan çarpar</t>
  </si>
  <si>
    <t>1.Bölme işleminde bölümün basamak sayısını işlem yapmadan belirler.</t>
  </si>
  <si>
    <t>2.Üç basamaklı doğal sayıları, en çok iki basamaklı doğal sayılara böler.</t>
  </si>
  <si>
    <t xml:space="preserve">3.Son üç basamağı sıfır olan en çok beş basamaklı doğal sayıları 10, 100 ve 1000’e kısa yoldan böler. </t>
  </si>
  <si>
    <r>
      <t xml:space="preserve">3.Son üç basamağı sıfır olan en çok beş basamaklı doğal sayıları 10, 100 ve 1000’e kısa yoldan böler. </t>
    </r>
    <r>
      <rPr>
        <b/>
        <sz val="6"/>
        <rFont val="Arial"/>
        <family val="2"/>
        <charset val="162"/>
      </rPr>
      <t>UNİTE 2 SONU</t>
    </r>
  </si>
  <si>
    <t>1.Tonnun kullanıldığı yerleri belirler</t>
  </si>
  <si>
    <t>2.Ton - kilogram, kilogram-gram ve gram-miligram arasındaki ilişkileri belirtir.</t>
  </si>
  <si>
    <t>1.Litre ve mililitre arasındaki ilişkiyi belirtir.</t>
  </si>
  <si>
    <t>2.Litre ve mililitre arasında dönüşümler yapar.</t>
  </si>
  <si>
    <t>3.Bir kaptaki sıvının miktarını, litre ve mililitre birimleriyle tahmin eder ve ölçme yaparak tahminini kontrol eder.</t>
  </si>
  <si>
    <t>3. Ton, kilogram, gram ve miligramla ilgili problemleri kurar ve çözer.</t>
  </si>
  <si>
    <t>4.Litre ve mililitre ile ilgili problemleri çözer ve kurar.</t>
  </si>
  <si>
    <t>3.Toplamları en çok dört basamaklı olacak şekilde en çok dört basamaklı doğal sayıları,  100’ün katlarıyla zihinden toplar.</t>
  </si>
  <si>
    <t>3.Üç basamaklı doğal sayılardan, 100’ün katı olan doğal sayıları zihinden çıkarır.</t>
  </si>
  <si>
    <t>4.Doğal sayıları en yakın onluğa veya yüzlüğe yuvarlar.</t>
  </si>
  <si>
    <t>2.Toplamı en çok dört basamaklı olan iki doğal sayının toplamını tahmin eder ve tahminini işlem sonucu ile karşılaştırır.</t>
  </si>
  <si>
    <t>2.En çok üç basamaklı iki doğal sayının farkını tahmin eder, tahminini işlem sonucu ile karşılaştırır.</t>
  </si>
  <si>
    <t>1.Olasılık belirten kelimeleri uygun cümlelerde kullanır.</t>
  </si>
  <si>
    <r>
      <t xml:space="preserve">1.Olasılık belirten kelimeleri uygun cümlelerde kullanır. UNİTE 3 SONU                                         </t>
    </r>
    <r>
      <rPr>
        <sz val="9"/>
        <rFont val="Arial"/>
        <family val="2"/>
        <charset val="162"/>
      </rPr>
      <t>I. DÖNEM SONU</t>
    </r>
  </si>
  <si>
    <t>1.Payı ve paydası en çok iki basamaklı doğal sayı olan kesirleri, kesrin birimlerinden elde ederek isimlendirir.</t>
  </si>
  <si>
    <t>2.Payı ve paydası en çok iki basamaklı olan kesirleri sayı doğrusunda gösterir.</t>
  </si>
  <si>
    <t>3. Kesirleri karşılaştırır.</t>
  </si>
  <si>
    <t>4. Eşit paydalı en çok dört kesri, büyükten küçüğe veya küçükten büyüğe doğru sıralar.</t>
  </si>
  <si>
    <t>5. Payları eşit, paydaları birbirinden farklı en çok dört kesri, büyükten küçüğe veya küçükten büyüğe doğru sıralar.</t>
  </si>
  <si>
    <t>6. Bir çokluğun belirtilen bir basit kesir kadarını belirler.</t>
  </si>
  <si>
    <t>1.Paydaları eşit kesirlerle toplama işlemi yapar.</t>
  </si>
  <si>
    <t>1.Paydaları eşit kesirlerle çıkarma işlemi yapar.</t>
  </si>
  <si>
    <t>1.Bir alanı, standart olmayan alan ölçme birimleriyle tahmin eder ve birimleri sayarak tahminini kontrol eder.</t>
  </si>
  <si>
    <t>2.Düzlemsel bölgelerin alanlarının, bu alanı kaplayan birim karelerin sayısı olduğunu belirler.</t>
  </si>
  <si>
    <t>3.Karesel ve dikdörtgensel bölgelerin alanlarını birim kareleri kullanarak hesaplar.</t>
  </si>
  <si>
    <t xml:space="preserve">2.Kesirlerle toplama ve çıkarma işlemlerini gerektiren problemleri çözer ve kurar.  </t>
  </si>
  <si>
    <t>2.Kesirlerle toplama ve çıkarma işlemlerini gerektiren problemleri çözer ve kurar.                   UNİTE 4 SONU</t>
  </si>
  <si>
    <t>1.Bir bütün 10 ve 100 eş parçaya bölündüğünde ortaya çıkan kesrin birimlerinin ondalık kesir olduğunu belirtir.</t>
  </si>
  <si>
    <t xml:space="preserve">2.Ondalık kesirleri virgül kullanarak yazar. </t>
  </si>
  <si>
    <t>3.Ondalık kesirlerin tam kısmını, kesir kısmını ve basamak adlarını belirtir.</t>
  </si>
  <si>
    <t>4.İki ondalık kesri karşılaştırarak aralarındaki ilişkiyi büyük, küçük veya eşit sembolüyle gösterir.</t>
  </si>
  <si>
    <t>2.Standart uzunluk ölçme birimlerinden kilometre ve milimetrenin kullanım alanlarını belirtir.
3.Milimetre-santimetre</t>
  </si>
  <si>
    <t>3.Milimetre-santimetre, santimetre-metre ve metre-kilometre arasındaki ilişkileri açıklar.</t>
  </si>
  <si>
    <t>4.Belirli uzunlukları farklı uzunluk ölçme birimleriyle ifade eder.
5.Bir uzunluğu en uygun uzunluk ölçme birimiyle tahmin eder ve tahminini ölçme yaparak kontrol eder.</t>
  </si>
  <si>
    <t>1.Atatürk’ün önderliğinde ölçme birimlerine getirilen yeniliklerin gerekliliğini nedenleriyle açıklar.</t>
  </si>
  <si>
    <t>6.Uzunluk ölçme birimlerinin kullanıldığı problemleri çözer ve kurar.</t>
  </si>
  <si>
    <t>1.Düzlemsel şekillerin çevre uzunluklarını belirler.</t>
  </si>
  <si>
    <t>2.Kare ve dikdörtgenin çevre uzunlukları ile kenar uzunlukları arasındaki ilişkiyi belirler.</t>
  </si>
  <si>
    <t>3.Aynı çevre uzunluğuna sahip farklı geometrik şekiller oluşturur.</t>
  </si>
  <si>
    <t>4.Düzlemsel şekillerin çevre uzunluklarını hesaplamayla ilgili problemleri çözer ve kurar.</t>
  </si>
  <si>
    <t>4.Düzlemsel şekillerin çevre uzunluklarını hesaplamayla ilgili problemleri çözer ve kurar. ÜNİTE 5 SONU</t>
  </si>
  <si>
    <t>4.En çok üç basamaklı doğal sayıları 10, 100 ve 1000 ile zihinden çarpar.</t>
  </si>
  <si>
    <t>5. En çok iki basamaklı doğal sayıları 5, 25 ve 50 ile kısa yoldan çarpar.</t>
  </si>
  <si>
    <t>6.En çok iki basamaklı iki doğal sayının çarpımını tahmin eder ve tahminini işlem sonucu ile karşılaştırır.</t>
  </si>
  <si>
    <t>4.Bir bölme işleminin sonucunu tahmin eder ve tahminini işlem sonucu ile karşılaştırır.</t>
  </si>
  <si>
    <t>5.Bir örüntüyü sayılarla ilişkilendirir ve eksik olan bölümü tamamlar.</t>
  </si>
  <si>
    <t>5.İki adımlı işlemleri yapar.</t>
  </si>
  <si>
    <t>1. İzometrik kâğıttaki çizimleri eş küplerle oluşturur.</t>
  </si>
  <si>
    <t xml:space="preserve">1.Dakika ile saniye arasındaki ilişkiyi açıklar. </t>
  </si>
  <si>
    <t>2.Saat-dakika, dakika-saniye arasındaki dönüşümleri yapar.</t>
  </si>
  <si>
    <t>7. Doğal Sayılarla çarpma işlemini gerektiren problemleri çözer ve kurar.</t>
  </si>
  <si>
    <t>6. Doğal sayılaral bölme işlemini gerektiren problemleri çözer ve kurar</t>
  </si>
  <si>
    <t xml:space="preserve">4.Zamanı ölçme birimlerinin kullanıldığı problemleri çözer ve kurar. </t>
  </si>
  <si>
    <t>Trafik Güvenliği ile ilgili Neler Biliyoruz?</t>
  </si>
  <si>
    <t>3. Oyun oynamak için güvenli yerleri seçer.</t>
  </si>
  <si>
    <t>4. Taşıt trafiğine kapalı oyun alanlarında bisiklet, kay-kay, paten, kızak vb. araçları güvenli kullanma kurallarını uygular.</t>
  </si>
  <si>
    <t>5. Emniyet kemeri kullanmanın önemini açıklar.</t>
  </si>
  <si>
    <t>KONU SONU OLÇME
VE DEĞERLENDİRME
ÇALIŞMALARI</t>
  </si>
  <si>
    <t>6. Trafikte karşılaşabileceği trafikle ilgili öğeleri tanır.</t>
  </si>
  <si>
    <t>7. Ulaşım türlerini tanır.</t>
  </si>
  <si>
    <t>. Işıklı trafik işaret cihazı ve trafik işaret levhalarını tanır ve ayırt eder.</t>
  </si>
  <si>
    <t>9. Işıklı trafik işaret cihazı ve trafik işaret levhalarını korur.</t>
  </si>
  <si>
    <t>10. Kara yolunda karşıya geçiş kurallarını uygular.</t>
  </si>
  <si>
    <t>11. Yaya kaldırımın-da uyulması gereken kuralları uygular.</t>
  </si>
  <si>
    <t>12. Yaya kaldırımı olmayan yollarda uyulması gereken kuralları uygular.</t>
  </si>
  <si>
    <t>13. Taşıtlara biniş ve iniş kurallarını uygular.</t>
  </si>
  <si>
    <t>14. Yolculuk sırasın-da uyulması gereken kuralları uygular.</t>
  </si>
  <si>
    <t>15. Toplu taşıma araçlarını ve diğer araçları korur.</t>
  </si>
  <si>
    <t>16. Değişik hava koşullarında, karşılaşabileceği tehlikelere karşı önlemler alır.</t>
  </si>
  <si>
    <t>17. Karanlıkta sürücüler tarafından fark edilebilmek için gerekli önlemleri alır.</t>
  </si>
  <si>
    <t>18. Üzeri açık taşıtlar-da veya yük üzerinde yolculuk yapmanın, taşıtlara asılma ve tutunmanın sebep olacağı sonuçları değerlendirir.</t>
  </si>
  <si>
    <t>KONU SONU ÖLÇME VE DEĞERLENDİRME ÇALIŞMALARI</t>
  </si>
  <si>
    <t>1. ÜNİTE ÖLÇME VE DEĞERLENDİRME ÇALIŞMALARI</t>
  </si>
  <si>
    <t>1. Kaza anında   kimler- den ve nasıl yardım istenmesi gerektiğini belirtir.</t>
  </si>
  <si>
    <t>2.  İlk yardım  uygulamalarının  kimler tarafından yapılması gerektiğini açıklar.</t>
  </si>
  <si>
    <t>3.  Araçlardaki ilk  yardım çantasında   bulunan  ilk yardım  malzemelerini tanır ve bunların nasıl kullanıldığını açıklar.</t>
  </si>
  <si>
    <t>4. Hafif yaralanmalarda ilk yardım uygulamalarını açıklar.</t>
  </si>
  <si>
    <t>5.  Ambulansa yol  vermenin önemini açıklar.</t>
  </si>
  <si>
    <t>2. ÜNİTE ÖLÇME VE DEĞERLENDİRME ÇALIŞMALARI</t>
  </si>
  <si>
    <t>Trafik  Güvenliği ile ilgili
Neler Öğrendik?</t>
  </si>
  <si>
    <t xml:space="preserve">Dinlemek için hazırlık yapar.         Görgü kurallarına uygun dinler.                                          Dinlediklerini anlamlandırmada ön bilgilerini kullanır.                          </t>
  </si>
  <si>
    <t>Yazmak için hazırlık yapar.                                                   Yazılarında imlâ kurallarını uygular.</t>
  </si>
  <si>
    <t>Kurallarına uygun sessiz okur.                                Okuduğu kelimeleri doğru telaffuz eder.</t>
  </si>
  <si>
    <t>Okuma öncesi, okuma sırası ve sonrasında metinlerle ilgili soruları cevaplandırır.                               Okuduğu kelimeleri doğru telaffuz eder.</t>
  </si>
  <si>
    <t>Akıcı okur.                                              Okuduklarında karşılaştırmalar yapar.</t>
  </si>
  <si>
    <t>Dinlediklerini anlamlandırmada sunulan görsellerden yararlanır.                                                        Okuduğu kelimeleri doğru telaffuz eder.</t>
  </si>
  <si>
    <t>Metinde verilen ipuçlarından hareketle karşılaştığı yeni kelimelerin anlamlarını tahmin eder.                                                                     Okuma öncesi, okuma sırası ve sonrasında metinlerle ilgili soruları cevaplandırır.</t>
  </si>
  <si>
    <t>Yazılarında sözlük ve yazım kılavuzundan yararlanır.                                             Yazılarında söz varlığından yararlanır.</t>
  </si>
  <si>
    <t>S.E. TRAFİK</t>
  </si>
  <si>
    <t xml:space="preserve">Dinleme amacına uygun yöntem belirler.                                     Dinlediklerini anlamlandırmada sunulan görsellerden yararlanır.               </t>
  </si>
  <si>
    <t>Okuduğu kelimeleri doğru telaffuz eder.                                Dinlediklerinde geçen varlıkları ve olayları sınıflandırır.</t>
  </si>
  <si>
    <t>Metinde verilen ipuçlarından hareketle karşılaştığı yeni kelimelerin anlamlarını tahmin eder.                                                                     Metnin giriş, gelişme ve sonuç bölümleri hakkında tahminlerde bulunur.</t>
  </si>
  <si>
    <t>Okuduklarını zihninde canlandırır.                       Okuduklarında ne, nerede, ne zaman, nasıl, niçin ve kim (5N1K) sorularına cevap arar.</t>
  </si>
  <si>
    <t>Görgü kurallarına uygun dinler.                                                            Dinlediklerinde ne, nerede, ne zaman, nasıl, niçin ve kim (5N1K) sorularına cevap arar.</t>
  </si>
  <si>
    <t>"Oyun Günlüğü"  şiir                Sunuma hazırlık yapar.                                                                                                               Duygu, düşünce ve izlenimlerini drama, tiyatro, müzikli oyun, kukla vb. yollarla sunar.</t>
  </si>
  <si>
    <t>"Maçı Biz Kazandık"  Öyküleyici                                   Metin ve görsel ilişkisini sorgular .                                                       Sıralamalarda sayı, sembol ve işaretlerden yararlanır.</t>
  </si>
  <si>
    <t xml:space="preserve">"Altın Öğütler" bilgilendirici                  Resim ve fotoğrafları yorumlar.                    Konuşmak için hazırlık yapar.           Dinleyicilerle göz teması kurar.                   Kelimeleri yerinde ve anlamlarına uygun kullanır.                                        </t>
  </si>
  <si>
    <t>Okuduklarında karşılaştırmalar yapar.</t>
  </si>
  <si>
    <t>Kelimeleri yerinde ve anlamına uygun kullanır.                                                       Olayları oluş sırasına göre yazar.</t>
  </si>
  <si>
    <t>"Mavi Işık"    şiir              Resim ve fotoğrafları yorumlar.      Renkleri tanır, anlamlandırır ve yorumlar.                              Sesine duygu tonu katar.                                  Konuşmalarında beden dilini kullanır.                                                                                                          Beden dilini yorumlar.</t>
  </si>
  <si>
    <t>Serbest Okuma metinleri             Çevresindeki sosyal olayları anlamlandırır ve yorumlar.</t>
  </si>
  <si>
    <t>Konuşmacıyı, konuşma ortamını ve konuşma içeriğini değerlendirir.</t>
  </si>
  <si>
    <t>Başlık ve içerik ilişkisini sorgular.                                              Okuduklarında karşılaştırmalar yapar.</t>
  </si>
  <si>
    <t>Okuduklarını zihninde canlandırır.</t>
  </si>
  <si>
    <t>Yazılarında sebep sonuç ilişkisi kurar.                                                         1. BİTİŞ</t>
  </si>
  <si>
    <t>Ünite Değerlendirme Çalışmaları</t>
  </si>
  <si>
    <t xml:space="preserve">Ünite Değerlendirme Çalışmaları </t>
  </si>
  <si>
    <t>Katılımlı dinler.                                                                           Dinlediklerini anlamlandırmada sunulan görsellerden yararlanır.                          Dinlediklerinde dil, ifade ve bilgi yanlışlıklarını belirler.</t>
  </si>
  <si>
    <t>Kurallarına uygun sessiz okur.                                                                                    Ön bilgilerini kullanarak okuduğunu anlamlandırır.                                                                                 Okuma öncesi, okuma sırası ve sonrasında metinlerle ilgili soruları cevaplandırır.</t>
  </si>
  <si>
    <t xml:space="preserve">Sayfa düzenine ve temizliğine dikkat eder.                                                         Yazısına uygun başlık belirler.                                                     Mantıksal bütünlük içinde yazar.                </t>
  </si>
  <si>
    <t>Dinleme amacına uygun yöntem belirler.                                                      Dinlediklerinde dil, ifade ve bilgi yanlışlıklarını belirler.                                           Eğlenmek için masal, hikâye, şarkı, tekerleme, tiyatro vb. izler.</t>
  </si>
  <si>
    <t>Kurallarına uygun sessiz okur.                                                                            Okuduğu kelimeleri doğru telaffuz eder.                                                           Metinde verilen ipuçlarından hareketle karşılaştığı yeni kelimelerin anlamlarını tahmin eder.</t>
  </si>
  <si>
    <t>Yazılarında noktalama işaretlerini doğru ve yerinde kullanır.                                        Yazılarında söz varlığından yararlanır.</t>
  </si>
  <si>
    <t>Görgü kurallarına uygun dinler.                                                                                      Dinlerken vurgu, tonlama ve telaffuza dikkat eder.</t>
  </si>
  <si>
    <t>Kurallarına uygun sessiz okur.                                                                                  Akıcı okur.                                                                                      Dinlediği şiirin ana duygusunu belirler.                                         Okuduklarının konusunu belirler.</t>
  </si>
  <si>
    <t>Sayfa düzenine ve temizliğine dikkat eder.                                                                      Sorular yazar.                                                                                                                          Açıklayıcı ve bilgilendirici  yazılar yazar.</t>
  </si>
  <si>
    <t>Dinlemek için hazırlık yapar.  Dinlediklerini anlamlandırmada sunulan görsellerden yararlanır.                                  Bir etkinliğin veya işin aşamalarını anlatan yönergeleri uygular.                           Grup konuşmalarını ve tartışmalarını dinler.</t>
  </si>
  <si>
    <t>Metnin giriş, gelişme ve sonuç bölümleri hakkında tahminlerde bulunur.</t>
  </si>
  <si>
    <t>Anlamlı ve kurallı cümleler yazar.                                                                                 Yeni öğrendiği kelimeleri yazılarında kullanır.                                                 Yazılarında söz varlığından yararlanır.</t>
  </si>
  <si>
    <t>"• Atatürk ve Çocuklar (Bilgilendirici)
•Atatürk (şiir)"                       Çevresindeki sosyal olayları anlamlandırır ve yorumlar.            Metin ve görsel ilişkisini sorgular .</t>
  </si>
  <si>
    <t>Başlıktan hareketle dinleyeceği konunun içeriğini tahmin eder.                                Dinlemek için hazırlık yapar.  Dinlediklerini anlamlandırmada sunulan görsellerden yararlanır.                                  Bir etkinliğin veya işin aşamalarını anlatan yönergeleri uygular.                           Grup konuşmalarını ve tartışmalarını dinler.</t>
  </si>
  <si>
    <t>Görgü kurallarına uygun dinler.                                                               Dinlediklerinde geçen bilmediği kelimelerin anlamlarını tahmin eder.                            Dinlediklerinde dil, ifade ve bilgi yanlışlıklarını belirler.</t>
  </si>
  <si>
    <t>Okuduklarını zihninde canlandırır.                                                                                      Metnin giriş, gelişme ve sonuç bölümleri hakkında tahminlerde bulunur.</t>
  </si>
  <si>
    <t>Davetiye ve tebrik kartı yazar.                                                                                                      2. BİTİŞ</t>
  </si>
  <si>
    <t>Dinlemek için hazırlık yapar.                                                                               Dinledikleriyle ilgili kendi yaşantısından ve günlük hayattan örnekler verir.                                                     Dinleme amacına uygun yöntem belirler.</t>
  </si>
  <si>
    <t xml:space="preserve">Okumak için hazırlık yapar.                                                                                              Sesli okumada vurgu ve tonlamalara dikkat eder.                                                      Okuduklarının konusunu belirler.                                                                                           </t>
  </si>
  <si>
    <t>Yazılarında söz varlığından yararlanır.                                                                                          Kelimeleri yerinde ve anlamına uygun kullanır.                                                               Günlük, anı vb. yazar.</t>
  </si>
  <si>
    <t>Dinlemek için hazırlık yapar.                                                         Dinlediklerini anlamlandırmada sunulan görsellerden yararlanır.                                           Dinlediklerinde duygusal ve abartılı kelimeleri ayırt eder.                                  Konuşmacıyı, konuşma ortamını ve konuşma içeriğini değerlendirir.</t>
  </si>
  <si>
    <t>Okuduğu kelimeleri doğru telaffuz eder.                                                                                  Okuma öncesi, okuma sırası ve sonrasında metinlerle ilgili soruları cevaplandırır.                              Okumasını, metnin içeriğini ve okuma ortamını değerlendirir.</t>
  </si>
  <si>
    <t xml:space="preserve">Yazılarında sözlük ve yazım kılavuzundan yararlanır.                                                Yazılarında noktalama işaretlerini doğru ve yerinde kullanır.                                               Yazılarında söz varlığından yararlanır.                               </t>
  </si>
  <si>
    <t>Dinlediklerinin ana fikrini belirler.                                                                            Dinledikleriyle ilgili çıkarımlar yapar.                                            Okuduğu kelimeleri doğru telaffuz eder.</t>
  </si>
  <si>
    <t xml:space="preserve">Dikkatini okuduğuna yoğunlaştırır.                                                                  Sesli okumada vurgu ve tonlamalara dikkat eder.                                                              Destekleyici ve açıklayıcı ifadeleri dikkate alarak okur.                                    Okuduklarında gerçek olanla hayal ürünü olanı ayırt eder.                                </t>
  </si>
  <si>
    <t>Sayfa düzenine ve temizliğine dikkat eder.                                                                         Yazısına uygun başlık belirler.                                                                                     Yazısında alt başlıklar belirler.                             Yazılarında sebep sonuç ilişkisi kurar.</t>
  </si>
  <si>
    <t>Dinlemek için hazırlık yapar.                                                                                        Dinlediklerinde ne, nerede, ne zaman, nasıl, niçin ve kim (5N1K) sorularına cevap arar.                                         Dinlediği şiirin ana duygusunu belirler.                                Bir etkinliğin veya işin aşamalarını anlatan yönergeleri uygular.</t>
  </si>
  <si>
    <t>Yazılarında imlâ kurallarını uygular.                                                                               Yazılarında kelime tekrarlarından kaçınır.                                                      Yazılarında söz varlığından yararlanır.                                                                       Şiir yazar.                                                           3. TİTİŞ</t>
  </si>
  <si>
    <t>Başlıktan hareketle dinleyeceği konunun içeriğini tahmin eder.                                                        Okuduğu kelimeleri doğru telaffuz eder.                                                           Konuşmacıyı, konuşma ortamını ve konuşma içeriğini değerlendirir.</t>
  </si>
  <si>
    <t>Dinlediklerinde geçen varlıkları ve olayları sınıflandırır.                                                         Dinlediklerinde ortaya konulan sorunları belirler ve onlara farklı çözümler bulur.                                                       Katılımlı dinler.</t>
  </si>
  <si>
    <t>Dikkatini okuduğuna yoğunlaştırır.                                                     Okuduklarını zihninde canlandırır.                                                                            Okuduklarında ne, nerede, ne zaman, nasıl, niçin ve kim (5N1K) sorularına cevap arar.                                                                            Okuduklarında sebep-sonuç ilişkileri kurar.</t>
  </si>
  <si>
    <t>Kelimeleri yerinde ve anlamına uygun kullanır.                                                                             Yazılarında karşılaştırmalar yapar.                                                                       Eksik bırakılan metni yazarak tamamlar.                                                                     Sorgulayıcı yazılar yazar.</t>
  </si>
  <si>
    <t>Sesli ve sessiz okuyabilme;
2. Dinlediklerini, izlediklerini, okuduklarını doğru anlayabilme ve yorumlayabilme;</t>
  </si>
  <si>
    <t>Güzel konuşma ve yazma alışkanlığı kazanabilme</t>
  </si>
  <si>
    <t xml:space="preserve">Düzeye ve derslerin konularına uygun belgesel izleme.  </t>
  </si>
  <si>
    <t>Ders içi ve ders dışı fiziksel etkinliklere katılmaya istek duyar.</t>
  </si>
  <si>
    <t xml:space="preserve">Seviyelerine uygun şiirleri doğal bir sesle okuyabilme. </t>
  </si>
  <si>
    <t>Dilin etkili kullanımının öneminin farkında oluş.</t>
  </si>
  <si>
    <t>Birlikte şarkı söyleyebilme, şarkı söylemeye istekli olabilme</t>
  </si>
  <si>
    <t>1. Sesli ve sessiz okuyabilme;
2. Dinlediklerini, izlediklerini, okuduklarını doğru anlayabilme ve yorumlayabilme;</t>
  </si>
  <si>
    <t>Kuralına uygun biçimde oturarak düzgün temiz yazı yazma alışkanlığı kazanabilme.</t>
  </si>
  <si>
    <t>Toplum karşısında işitilebilecek anlaşılabilecek şekilde konuşabilme</t>
  </si>
  <si>
    <t>1. Sosyal yaşamda kuralların olduğunu kavrar.
        2 . Sosyal yaşamın gerektirdiği görgü kurallarını açıklar.</t>
  </si>
  <si>
    <t>Dinî ifadelerin günlük konuşmalarımızda nerede ve nasıl kullanıldığını fark eder.</t>
  </si>
  <si>
    <t xml:space="preserve">                                                                                                                                                                                                                                                                                                      1. Kazanım: Dinî ifadelerin günlük konuşmalarımızda nerede ve nasıl kullanıldığını fark eder.</t>
  </si>
  <si>
    <t xml:space="preserve"> 2. Kazanım: Selamlaşmanın iletişimdeki önemini fark eder.
3. Kazanım: Kelime-i Tevhit ve Kelime-i Şehadet’in anlamlarını açıklar.</t>
  </si>
  <si>
    <t>4. Kazanım: Din hakkında bilgi sahibi olmanın önemli olduğunu fark eder.</t>
  </si>
  <si>
    <t xml:space="preserve"> 5. Kazanım: Din ve ahlak kavramlarını tanımlar. 
6. Kazanım: Dinin ahlaklı olmayı gerektirdiğini fark eder.
7. Kazanım: Güzel söz söyleme ve güzel davranış sergilemeye istekli olur.</t>
  </si>
  <si>
    <t>8. Kazanım: Sübhaneke duasını ezbere okur ve anlamını söyler.</t>
  </si>
  <si>
    <t>1. Kazanım: İslam dininin temizliğe verdiği önemin farkında olur. 
2. Kazanım: İbadet ile temizlik arasında ilişki kurar.</t>
  </si>
  <si>
    <t xml:space="preserve">3. Kazanım: Beden ve giysi temizliğine özen gösterir. </t>
  </si>
  <si>
    <t xml:space="preserve">4. Kazanım: Çevreyi temiz tutmaya ve korumaya önem verir. </t>
  </si>
  <si>
    <t xml:space="preserve">5. Kazanım: Beden ve çevre temizliğinin sağlık açısından önemini açıklar. </t>
  </si>
  <si>
    <t>6. Kazanım: Manevi temizliğin ne olduğunu kavrar. 
7. Kazanım: Allah’ın sevgisini kazanmada temizliğin önemini yorumlar.</t>
  </si>
  <si>
    <t xml:space="preserve">8. Kazanım: Fatiha suresini ezbere okur ve anlamını söyler. </t>
  </si>
  <si>
    <t xml:space="preserve">1. Kazanım: Hz. Muhammed’in doğduğu çevrenin dinî, sosyal ve ekonomik özelliklerini örnekler vererek açıklar. </t>
  </si>
  <si>
    <t>2. Kazanım: Hz. Muhammed’in aile büyüklerini tanır.</t>
  </si>
  <si>
    <t xml:space="preserve">3. Kazanım: Hz. Muhammed’in doğumu, çocukluk ve gençlik yıllarını özetler. </t>
  </si>
  <si>
    <t>4. Kazanım: Hz. Muhammed’in çocukluk ve gençlik yıllarındaki erdemli davranışlarından örnekler verir. 
5. Kazanım: Hz. Muhammed’in çocukluk ve gençlik yıllarındaki davranışlarını kendi hayatı ile ilişkilendirir.</t>
  </si>
  <si>
    <t xml:space="preserve">6. Kazanım: Kevser suresini ezbere okur ve anlamını söyler. </t>
  </si>
  <si>
    <t>1. Kazanım: Kur’an’ın, Allah tarafından insanlara gönderilen son ve evrensel bir kitap olduğunu açıklar. 
2. Kazanım: Kur’an’ın Hz. Muhammed’e indiriliş sürecini özetler.</t>
  </si>
  <si>
    <t xml:space="preserve">3. Kazanım: Kur’an’ın kitap hâline getirilmesi ve çoğaltılması ile ilgili süreci açıklar. </t>
  </si>
  <si>
    <t xml:space="preserve">4. Kazanım: Kur’an’ın iç düzenine ilişkin ayet, sure ve cüzün anlamlarını kavrayarak Kur’an’dan bunlara ilişkin örnekler gösterir. </t>
  </si>
  <si>
    <t xml:space="preserve">5. Kazanım: Hz. Lokman’ın öğütlerinden çıkarımlarda bulunur. </t>
  </si>
  <si>
    <t>1. Kazanım: Sevmenin ve sevilmenin bir ihtiyaç olduğunu fark eder. 
2. Kazanım: Sevginin, yaratılmışların hayatlarını sürdürmedeki önemini açıklar.</t>
  </si>
  <si>
    <t>3. Kazanım: Sevginin Allah tarafından insanlara verilen bir nimet olduğunu örneklerle açıklar. 
4. Kazanım: Sevgi ifadesi olan davranışlara örnekler verir.</t>
  </si>
  <si>
    <t xml:space="preserve">5. Kazanım: Allah’ın, yarattıklarını sevdiğine dair örnekler verir. </t>
  </si>
  <si>
    <t xml:space="preserve">6. Kazanım: Sevginin, dostluk ve kardeşlik bakımından önemini irdeler. </t>
  </si>
  <si>
    <t>7. Kazanım: İslam’da sevgi ve barışın önemini örnekleri ile açıklar. 
8. Kazanım: Dostça ve kardeşçe yaşamaya özen gösterir.</t>
  </si>
  <si>
    <t xml:space="preserve">1. Kazanım: Ailenin birey ve toplum için önemini açıklar. </t>
  </si>
  <si>
    <t>2. Kazanım: Anne ve babaların, çocuklarının iyiliğini istediğinin farkında olur. 
3. Kazanım: Kardeşleriyle iyi geçinmeye istekli olur.</t>
  </si>
  <si>
    <t xml:space="preserve">4. Kazanım: Ailedeki sevgi, saygı ve yardımlaşmanın aile mutluluğundaki önemini açıklar. </t>
  </si>
  <si>
    <t>5. Kazanım: Aile içinde kendi sorumluluklarını yerine getirmeye istekli olur. 
6. Kazanım: Aile bireylerinin birbirlerini anlamalarının önemini açıklar.
7. Kazanım: Sorunlarını aile bireyleri ile birlikte çözer.
8. Kazanım: Kadınlara ve çocuklara yönelik olumsuz tutum ve davranışların etkilerini fark eder.</t>
  </si>
  <si>
    <t>9. Kazanım: İslam dininin aile hayatına ilişkin prensiplerini açıklar.</t>
  </si>
  <si>
    <t xml:space="preserve"> 1. Sesli ve sessiz okuyabilme;
2. Dinlediklerini, izlediklerini, okuduklarını doğru anlayabilme ve yorumlayabilme;</t>
  </si>
  <si>
    <t>Çevre kirliliğini önlemek için neler yapılabileceğini öğrenirler.</t>
  </si>
  <si>
    <t>Etkili ve güzel konuşmanın önemini kavrayabilme</t>
  </si>
  <si>
    <t>Boş zamanlarını eğitici oyunlar oynayarak değerlendirebilme</t>
  </si>
  <si>
    <t xml:space="preserve">1.  Düzeylerine uygun konuşmaları dinleme, olay, film vb. izleyebilme  
2.  Düzeylerine uygun zengin bir kelime dağarcığı kazanabilme    </t>
  </si>
  <si>
    <t>Seviyelerine uygun harf bulmacaları çözerek sözcük dağarcığını geliştirebilme</t>
  </si>
  <si>
    <t>Fıkra Anlatma</t>
  </si>
  <si>
    <t>Seviyelerine uygun masalları olayların sırasını bozmadan anlatabilme</t>
  </si>
  <si>
    <t xml:space="preserve">1. Kendini tanıtır. 
2. İlgi ve yeteneklerini bilir. 
3. Çevresini tanıtır. 
4. Okulunu sever, okuldaki bütün çalışmalardan zevk alır. </t>
  </si>
  <si>
    <t xml:space="preserve"> Seviyelerine uygun şiirleri doğal bir sesle okuyabilme. </t>
  </si>
  <si>
    <t>Seviyelerine uygun harf bulmacaları çözerek sözcük dağarcığını geliştirebilme,</t>
  </si>
  <si>
    <t>Sağlık ve hijyen kurallarına dikkat eder.</t>
  </si>
  <si>
    <t>Fotoğraf ya da resimleri ifade ettiklerini duygu ve düşüncelere göre sınıflandırır.</t>
  </si>
  <si>
    <t>Kısa bir masalı, bir öyküyü anlatabilmek .</t>
  </si>
  <si>
    <t>Yaşadığı bir olayı güçlük çekmeden sözcükleri yerinde kullanarak anlatabilme.</t>
  </si>
  <si>
    <t>Birlikte çalışabilme, arkadaşlarına uyabilme.</t>
  </si>
  <si>
    <t>Toplum karşısında doğal sesle konuşabilme alışkanlığını kazanabilme</t>
  </si>
  <si>
    <t>Şiir okumaya istekli olma</t>
  </si>
  <si>
    <t>Topluluk karşısında konuşabilme.</t>
  </si>
  <si>
    <t>Müze gezilerinden zevk alır.</t>
  </si>
  <si>
    <t xml:space="preserve">1. Düzeylerine uygun konuşmaları dinleme, olay, film vb. izleyebilme,
2. Düzeylerine uygun olarak kelime dağarcığının zenginleştirebilme;  </t>
  </si>
  <si>
    <t>Ulusal bayram kutlamalarında spor, dans ve halkoyunları gibi etkinliklerde rol alır.</t>
  </si>
  <si>
    <t>Yakın çevresi ile ilgili gözlemlerine düşüncelerini katarak iki boyutlu çalışmaları aktarabilme.</t>
  </si>
  <si>
    <t>eviyelerine uygun masalları olayların sırasını bozmadan anlatabilme</t>
  </si>
  <si>
    <t>Seviyelerine uygun masalları olayların sırasını bozmadan anlatabilme.</t>
  </si>
  <si>
    <t xml:space="preserve">Seviyelerine uygun masalları olayların sırasını bozmadan anlatabilme </t>
  </si>
  <si>
    <t>Çalışmalarını sergilemekten ve arkadaşlarının yaptığı eserleri izlemekten zevk alır.</t>
  </si>
  <si>
    <t>Dinlediklerini anlamlandırmada sunulan görsellerden yararlanır.                                                                    Dinlediklerinde dil, ifade ve bilgi yanlışlıklarını belirler.                                                                Okuduğu kelimeleri doğru telaffuz eder.</t>
  </si>
  <si>
    <t>Metnin giriş, gelişme ve sonuç bölümleri hakkında tahminlerde bulunur.                                                                            Okuduğunun ana fikrini belirler.</t>
  </si>
  <si>
    <t xml:space="preserve">Kelimeleri yerinde ve anlamına uygun kullanır.                                                                                         Duygu, düşünce ve hayallerini anlatan yazılar yazar.                                                                                                                                                    </t>
  </si>
  <si>
    <t>Dinleme amacına uygun yöntem belirler.                                                         Dinlediklerinde geçen varlıkları ve olayları sınıflandırır.</t>
  </si>
  <si>
    <t>Kurallarına uygun sessiz okur.                                                                                 Başlık ve içerik ilişkisini sorgular.                                                                                      Okuma öncesi, okuma sırası ve sonrasında metinlerle ilgili soruları cevaplandırır.</t>
  </si>
  <si>
    <t>İmza atar ve anlamını bilir.</t>
  </si>
  <si>
    <t>Dinlediklerini anlamlandırmada sunulan görsellerden yararlanır.                                                                        Sıralamalarda sayı, sembol ve işaretlerden yararlanır.                                            Dinlediklerinde dil, ifade ve bilgi yanlışlıklarını belirler.</t>
  </si>
  <si>
    <t>Yeni öğrendiği kelimeleri yazılarında kullanır.                                                                                          Yazılarında söz varlığından yararlanır.</t>
  </si>
  <si>
    <t xml:space="preserve">Kurallarına uygun sessiz okur.                                   Okuduğu kelimeleri doğru telaffuz eder.                                                                   Akıcı okur.     </t>
  </si>
  <si>
    <t xml:space="preserve">"• Sıra Sıra Boncuklardan Mini
Mini Bilgisayarlara  (Bilgilendirici)                                         Kurallarına uygun sessiz okur.                                   Okuduğu kelimeleri doğru telaffuz eder.                                                                   Akıcı okur.     
• Soru Balonları (Öyküleyici)" Okuma metinleri                                                                                                    </t>
  </si>
  <si>
    <t>Okuduğu kelimeleri doğru telaffuz eder.              Dinlerken vurgu, tonlama ve telaffuza dikkat eder.</t>
  </si>
  <si>
    <t>DEĞERLENDİRME                                              4 BİTİŞ                                        I. DÖNEMMSONU</t>
  </si>
  <si>
    <t>Dinlemek için hazırlık yapar.                                                      Okuduğu kelimeleri doğru telaffuz eder.                                                    Sıralamalarda sayı, sembol ve işaretlerden yararlanır.</t>
  </si>
  <si>
    <t>Okuduklarını zihninde canlandırır.                                                  Belirleyen ve tamamlayan ifadeleri dikkate alarak okur.                                                      Başlıktan hareketle okuyacağı metnin içeriğini tahmin eder.</t>
  </si>
  <si>
    <t>Kelimeleri yerinde ve anlamına uygun kullanır.                                                                       Yazılarında söz varlığından yararlanır.                                                                       İmza atar ve anlamını bilir.</t>
  </si>
  <si>
    <t xml:space="preserve">"Kara Toprak (şiir)"                           Sunularında içeriğe uygun görseller seçer ve kullanır.                      Renkleri tanır, anlamlandırır ve yorumlar.                          Duygu, düşünce ve izlenimlerini drama, tiyatro, müzikli oyun, kukla vb. yollarla sunar.                              </t>
  </si>
  <si>
    <t>Okuduğu kelimeleri doğru telaffuz eder.                                                                 Sıralamalarda sayı, sembol ve işaretlerden yararlanır.                                              Katılımlı dinler.                                                              Eğlenmek için masal, hikâye, şarkı, tekerleme, tiyatro vb. izler.</t>
  </si>
  <si>
    <t>Okuduklarını zihninde canlandırır.                                                                          Okuduklarında karşılaştırmalar yapar.                                                                          Okumasını, metnin içeriğini ve okuma ortamını değerlendirir.                                                     Başlık ve içerik ilişkisini sorgular.</t>
  </si>
  <si>
    <t>Şiir yazar.</t>
  </si>
  <si>
    <t>"Dedemden Öğrendiklerim
(Bilgilendirici)"     Metin ve görsel ilişkisini sorgular .                                                       Duygu, düşünce, bilgi ve izlenimlerini resim, şekil ve sembol kullanarak görselleştirir.</t>
  </si>
  <si>
    <t>Dinleme amacına uygun yöntem belirler.                                                                           Okuduğu kelimeleri doğru telaffuz eder.                                                   Katılımlı dinler.</t>
  </si>
  <si>
    <t>Okuduklarında duygusal ve abartılı ögeleri belirler ve sorgular.                                                                     Önem belirten ifadeleri dikkate alarak okur.                                             Okuduklarında sebep-sonuç ilişkileri kurar.                                                         Okuduğu metindeki öznel ve nesnel yargıları ayırt eder.</t>
  </si>
  <si>
    <t>Yazılarında söz varlığından yararlanır.                                              Günlük, anı vb. yazar.</t>
  </si>
  <si>
    <t>Dinlediklerinde ne, nerede, ne zaman, nasıl, niçin ve kim (5N1K) sorularına cevap arar.                                                  Dinlediklerinde eş sesli kelimeleri ayırt eder.                                                     Dinlediklerinde duygusal ve abartılı kelimeleri ayırt eder.                                            Dinlediklerinde dil, ifade ve bilgi yanlışlıklarını belirler.                                                                                               Dinlediklerinde geçen bilmediği kelimelerin anlamlarını araştırır.                                          Dinlediklerinde ortaya konulan sorunları belirler ve onlara farklı çözümler bulur.</t>
  </si>
  <si>
    <t>Yazılarında söz varlığından yararlanır.                                                                            Sorular yazar.                                                                                5 BİTİŞ</t>
  </si>
  <si>
    <t>Okuduğu kelimeleri doğru telaffuz eder.                                             Akıcı okur.</t>
  </si>
  <si>
    <t>Günlük ilişkilerin gerektirdiği farklı durumlara uygun konuşur.                         Kelimeleri doğru telaffuz eder.</t>
  </si>
  <si>
    <t>Kelimeleri doğru telaffuz eder.                            Akıcı konuşur.</t>
  </si>
  <si>
    <t>"Atatürk ve Sanat" Dinleme metni                                                                                    Beden dilini yorumlar.                                                                           Bilgi, duygu ve düşüncelerini sunmak amacıyla bilişim teknolojilerinden  yararlanır.        Topluluk önünde konuşur.      Duygu, düşünce ve hayallerini sözlü olarak ifade eder.</t>
  </si>
  <si>
    <t>Dinleme amacını belirler.                                                                                Dinleme amacına uygun yöntem belirler.                                                      Dinlediklerini anlamlandırmada sunulan görsellerden yararlanır.</t>
  </si>
  <si>
    <t>Metinde verilen ipuçlarından hareketle karşılaştığı yeni kelimelerin anlamlarını tahmin eder.                                            Okuduklarında karşılaştırmalar yapar.                                                                            Genel ve özel durumları bildiren ifadeleri dikkate alarak okur.                                                    Okuduklarının konusunu belirler.</t>
  </si>
  <si>
    <t>Sayfa düzenine ve temizliğine dikkat eder.                                                                            Yazılarında söz varlığından yararlanır.                                                               Duygu, düşünce ve hayallerini anlatan yazılar yazar.</t>
  </si>
  <si>
    <t>Dinleme amacını belirler.                                                                  Dinlediklerini anlamlandırmada sunulan görsellerden yararlanır.                                                       Dinlediklerinde dil, ifade ve bilgi yanlışlıklarını belirler.</t>
  </si>
  <si>
    <t>Okuma öncesi, okuma sırası ve sonrasında metinlerle ilgili soruları cevaplandırır.                                                                 Okuduklarının konusunu belirler.                                                 Okuduğunun ana fikrini belirler.</t>
  </si>
  <si>
    <t>Sıralamalarda sayı, sembol ve işaretlerden yararlanır.                                                          Yazılarında kelime türlerini işlevine uygun kullanır.                                                                          Duygu, düşünce ve hayallerini anlatan yazılar yazar.</t>
  </si>
  <si>
    <t>Dinlemek için hazırlık yapar.                                                                     Dinlediklerini anlamlandırmada sunulan görsellerden yararlanır.                                                                           Dinlediklerinde destekleyici ayrıntıları, yardımcı fikirleri bulur.</t>
  </si>
  <si>
    <t>Metinde verilen ipuçlarından hareketle karşılaştığı yeni kelimelerin anlamlarını tahmin eder.                                                                    Okuduklarını zihninde canlandırır.                                                                          Okuduklarında gerçek olanla hayal ürünü olanı ayırt eder.                                                                     Okuduklarında yardımcı fikirleri destekleyici ayrıntıları belirler.</t>
  </si>
  <si>
    <t>Konu dışına çıkmadan yazar.                                                                           Yazısına uygun başlık belirler.                                                                                 Yazısında alt başlıklar belirler.                                            Yazılarında söz varlığından yararlanır.</t>
  </si>
  <si>
    <t>Yazılarında kelime tekrarlarından kaçınır.                                                             Kelimeleri yerinde ve anlamına uygun kullanır.                                                                        Yeni öğrendiği kelimeleri yazılarında kullanır.                                                               Yazılarında söz varlığından yararlanır.                                                             6 BİTİŞ</t>
  </si>
  <si>
    <t>Görgü kurallarına uygun dinler.                      Okuduklarını zihninde canlandırır.</t>
  </si>
  <si>
    <t>Dinlediklerinde ne, nerede, ne zaman, nasıl, niçin ve kim (5N1K) sorularına cevap arar.Dinlediklerinde eş sesli kelimeleri ayırt eder.                                                                                     Dinledikleriyle ilgili çıkarımlar yapar.                                                                    Bir etkinliğin veya işin aşamalarını anlatan yönergeleri uygular.</t>
  </si>
  <si>
    <t>"Türkiye’m (şiir)" Dinleme  metni                                                                                          Sıralamalarda sayı, sembol ve işaretlerden yararlanır.                                                                   Bilgi toplamak amacıyla bilişim teknolojilerinden  yararlanır.                                                                        Sunuma hazırlık yapar.</t>
  </si>
  <si>
    <t>Dinleme amacına uygun yöntem belirler.                                                                              Okuduğu kelimeleri doğru telaffuz eder.                                                                   Konuşmacıyı, konuşma ortamını ve konuşma içeriğini değerlendirir.</t>
  </si>
  <si>
    <t>Metinde verilen ipuçlarından hareketle karşılaştığı yeni kelimelerin anlamlarını tahmin eder.                                                                  Okuma öncesi, okuma sırası ve sonrasında metinlerle ilgili soruları cevaplandırır.                                                          Metnin giriş, gelişme ve sonuç bölümleri hakkında tahminlerde bulunur.</t>
  </si>
  <si>
    <t>Olayları oluş sırasına göre yazar.                                                       İmza atar ve anlamını bilir.                                                                                          İzlenim ve deneyimlerine dayalı yazılar yazar.</t>
  </si>
  <si>
    <t>Yeni öğrendiği kelimeleri yazılarında kullanır.                                                 Yazısının giriş ve sonuç cümlelerini özenle seçer.                                                                                 Yazılarında kendi yaşantısından ve günlük hayatından örnekler verir.</t>
  </si>
  <si>
    <t>Sesli okumada vurgu ve tonlamalara dikkat eder.                                                                            Atatürk, Millî Mücadele ve cumhuriyet konularında şiir ve müzik dinletilerinde  katılımcı ve izleyici olarak yer alır.                                                                    Okuduklarında sebep-sonuç ilişkileri kurar.                                                                             Okuduğu şiirin ana duygusunu belirler.</t>
  </si>
  <si>
    <t>Dinlediklerinde dil, ifade ve bilgi yanlışlıklarını belirler.                                                   Metin ve görsel ilişkisini sorgular .                                                                                                       Atatürk, Millî Mücadele ve cumhuriyet konularında şiir ve müzik dinletilerinde  katılımcı ve izleyici olarak yer alır.</t>
  </si>
  <si>
    <t>Dinleme amacını belirler.                                                                   Dinleme amacına uygun yöntem belirler.                                                                  Dinlediklerini anlamlandırmada ön bilgilerini kullanır.</t>
  </si>
  <si>
    <t>Ön bilgilerini kullanarak okuduğunu anlamlandırır.                                                                       Okuduklarını zihninde canlandırır.</t>
  </si>
  <si>
    <t>Dinlediklerinde ne, nerede, ne zaman, nasıl, niçin ve kim (5N1K) sorularına cevap arar.                                                 Dinlediklerinde gerçek olanla hayal ürünü olanı ayırt eder.Dinlediklerinde geçen bilmediği kelimelerin anlamlarını araştırır.</t>
  </si>
  <si>
    <t>Sesli okumada vurgu ve tonlamalara dikkat eder.                                                         Okuduğu kelimeleri doğru telaffuz eder.</t>
  </si>
  <si>
    <t>"Serbest Okuma Metinleri             • Dünya Çocuklarına (şiir)
• Gözlük Takan Yıldızlar  (Öyküleyici)
"                              Resim ve fotoğrafları yorumlar.</t>
  </si>
  <si>
    <t>Anlamlı ve kurallı cümleler yazar.                                                     Yazılarında kendi yaşantısından ve günlük hayatından örnekler verir.                                                                             7 BİTİŞ</t>
  </si>
  <si>
    <t>Okuduğu kelimeleri doğru telaffuz eder.                                                          Konuşmacıyı, konuşma ortamını ve konuşma içeriğini değerlendirir.</t>
  </si>
  <si>
    <t>Akıcı okur.                                              Metinde verilen ipuçlarından hareketle karşılaştığı yeni kelimelerin anlamlarını tahmin eder.                                          Okuma öncesi, okuma sırası ve sonrasında metinlerle ilgili soruları cevaplandırır.</t>
  </si>
  <si>
    <t>Olayları oluş sırasına göre yazar.                                   İzlenim ve deneyimlerine dayalı yazılar yazar.</t>
  </si>
  <si>
    <t>Dinleme amacını belirler.                                                          Dinleme amacına uygun yöntem belirler.</t>
  </si>
  <si>
    <t>Kurallarına uygun sessiz okur.                                                    Metnin giriş, gelişme ve sonuç bölümleri hakkında tahminlerde bulunur.                                                               Metindeki anlam bakımından çelişkili ifadeleri saptar.</t>
  </si>
  <si>
    <t>Yazılarında farklı düşünmeye yönlendiren ifadeleri kullanır.                                                                Duygu, düşünce ve hayallerini anlatan yazılar yazar.</t>
  </si>
  <si>
    <t>Dinleme amacına uygun yöntem belirler.                                                       Dinlediklerini anlamlandırmada sunulan görsellerden yararlanır.</t>
  </si>
  <si>
    <t>Okuma öncesi, okuma sırası ve sonrasında metinlerle ilgili soruları cevaplandırır.                                                                  Dikkatini okuduğuna yoğunlaştırır.                                                   Genel ve özel durumları bildiren ifadeleri dikkate alarak okur.</t>
  </si>
  <si>
    <t>Yazılarında karşılaştırmalar yapar.                                                         Kelimeleri yerinde ve anlamına uygun kullanır.</t>
  </si>
  <si>
    <t>Yazılarında uygun ifadeleri kullanarak destekleyici ve açıklayıcı örnekler verir.                                                İzlenim ve deneyimlerine dayalı yazılar yazar.</t>
  </si>
  <si>
    <t>Dikkatini okuduğuna yoğunlaştırır.                                           Okuduğu kelimeleri doğru telaffuz eder.                                                     Belirleyen ve tamamlayan ifadeleri dikkate alarak okur.</t>
  </si>
  <si>
    <t>Dinlerken vurgu, tonlama ve telaffuza dikkat eder.                                                               Dinlediklerinde öznel ve nesnel yargıları ayırt eder.                                                              Bir etkinliğin veya işin aşamalarını anlatan yönergeleri uygular.</t>
  </si>
  <si>
    <t>"Atatürk Çocuk Olmuş (şiir)"                                          Duygu, düşünce ve hayallerini sözlü olarak ifade eder.                                                             Duygu, düşünce ve hayallerini sözlü olarak ifade eder.</t>
  </si>
  <si>
    <t>"Neden Rüya Görürüz?   (Bilgilendirici)"                                                               Kendine güvenerek konuşur.                                              Resim ve fotoğrafları yorumlar.                              Duygu, düşünce, bilgi ve izlenimlerini resim, şekil ve sembol kullanarak görselleştirir.</t>
  </si>
  <si>
    <t>"Dinleme Metni
• Kedileri Yiyen Fare   (Öyküleyici)
"                        Duygu, düşünce ve hayallerini sözlü olarak ifade eder.                         Duygu, düşünce, bilgi ve izlenimlerini resim, şekil ve sembol kullanarak görselleştirir.</t>
  </si>
  <si>
    <t>"Atatürk’ün Yüksek İnsanlık Duygusu"  Öyküleyici                                    Bilgi toplamak amacıyla bilişim teknolojilerinden  yararlanır.                                                  Metin ve görsel ilişkisini sorgular .              Konuşmasını görsel sunuyla destekler.</t>
  </si>
  <si>
    <t xml:space="preserve">"Atatürk Kurtuluş Savaşı’nda"   Şiir                                                                             Resim ve fotoğrafları yorumlar.                           Metin ve görsel ilişkisini sorgular .           Konuşma sırasında gereksiz hareketlerden kaçınır.    Duygu, düşünce ve hayallerini sözlü olarak ifade eder.       </t>
  </si>
  <si>
    <t>"Sabah (şiir)"                                                                  Resim ve fotoğrafları yorumlar.                                                                                      Metin ve görsel ilişkisini sorgular .                                                                                         Konuşmalarında önem belirten ifadeleri kullanır.                                         ‹kna edici konuşur.</t>
  </si>
  <si>
    <t>"Stetoskobun ‹cadı (Öyküleyici)                                                      Topluluk önünde konuşur.                                                            Konuşmasını görsel sunuyla destekler.                                                                                                 Bilgi toplamak amacıyla bilişim teknolojilerinden  yararlanır.</t>
  </si>
  <si>
    <t>"Mutlu Park (Öyküleyici)"                                                                               Resim ve fotoğrafları yorumlar.                                                                            Metin ve görsel ilişkisini sorgular .                                   Konuşmasında olayları oluş sırasına göre anlatır.                                                    Konuşmalarında sebep-sonuç ilişkileri kurar.</t>
  </si>
  <si>
    <t>"Bilgili Cevizin Söyledikleri (Bilgilendirici)"                                                     Bilgi toplamak amacıyla bilişim teknolojilerinden  yararlanır.                                     Kendine güvenerek konuşur.                         Konuşmalarında farklı düşünmeye yönlendiren ifadeleri kullanır.                                Duygu, düşünce ve izlenimlerini drama, tiyatro, müzikli oyun, kukla vb. yollarla sunar.</t>
  </si>
  <si>
    <t>"Meraklı Gezgin Kaplumbağa Rize’de (Öyküleyici)"                                          Konuşmasında ana fikri vurgular.                                                                Konuşmalarında ne, nerede, ne zaman, nasıl, niçin ve kim (5N1K) ögelerini vurgular.                                  Resim ve fotoğrafları yorumlar.                                    Metin ve görsel ilişkisini sorgular .                                           Duygu, düşünce, bilgi ve izlenimlerini resim, şekil ve sembol kullanarak görselleştirir.</t>
  </si>
  <si>
    <t xml:space="preserve">"Müze (şiir)"                                         Konuşmalarında yaşantısından ve günlük hayattan örnekler verir.                                                   Resim ve fotoğrafları yorumlar.                                    Görgü kurallarına uygun dinler.                                              Sorularında gerçek nesne ve modelleri kullanır. </t>
  </si>
  <si>
    <t>"Bir Kitabın Hikâyesi (Öyküleyici)"                                                          Konuşmasını görsel sunuyla destekler.                                                                       Konuşurken dinleyicilere sorular sorar ve sorulara cevap verir.                                      Bilgileri tablo ve grafikle sunar.                           Duygu, düşünce, bilgi ve izlenimlerini resim, şekil ve sembol kullanarak görselleştirir.                                    Bilgi, duygu ve düşüncelerini sunmak amacıyla bilişim teknolojilerinden  yararlanır.</t>
  </si>
  <si>
    <t>"Atasözlerimiz (Bilgilendirici)"                                                   Topluluk önünde konuşur.                                             Grup çalışmalarında duygu ve düşüncelerini paylaşır.                                                         Metin ve görsel ilişkisini sorgular .                                                                       Duygu, düşünce, bilgi ve izlenimlerini resim, şekil ve sembol kullanarak görselleştirir.</t>
  </si>
  <si>
    <t>Konuşmalarında yaşantısından ve günlük hayattan örnekler verir.                                                Duygu, düşünce ve hayallerini sözlü olarak ifade eder.</t>
  </si>
  <si>
    <t>"Ben Mustafa Kemal" Bilgilendirici                                                                                                                                            Renkleri tanır, anlamlandırır ve yorumlar.                                  Görgü kurallarına ve değerlere (millî, manevî, kültürel, ahlaki, sosyal vb.) uygun konuşur.</t>
  </si>
  <si>
    <t>"Kış Hazırlıkları"  Bilgilendirici Metin                                                  Resim ve fotoğrafları yorumlar.                                                                            Sıralamalarda sayı, sembol ve işaretlerden yararlanır.                                      Konuşmasında söz varlığını kullanır.   Konuşmasını görsel sunuyla destekler.</t>
  </si>
  <si>
    <t xml:space="preserve">"• Konuşan Eşyalar  (Öyküleyici)"                                                                                     Reklamlarda verilen mesajları sorgular.                                                                  Görgü kurallarına uygun dinler.                                          Sunularında içeriğe uygun görseller seçer ve kullanır.       Bildiği şiirleri topluluk önünde okur.               Konuşmasının başında ve sonunda dikkat çekici, çarpıcı ifadeleri kullanır.                                           </t>
  </si>
  <si>
    <t>"Marangoz" Şiir Dinleme Metni                                                                                                             Resim ve fotoğrafları yorumlar.                              Bilgi toplamak amacıyla bilişim teknolojilerinden  yararlanır.                         Topluluk önünde konuşur.                        Dilek, istek, beğeni ve şikayetlerini ilgili kişilere bildirir.</t>
  </si>
  <si>
    <t xml:space="preserve">"Mucit Dedemin Müthiş icatları " (Öyküleyici)                                                        Resim ve fotoğrafları yorumlar.                                             Metin ve görsel ilişkisini sorgular .        Duygu, düşünce ve izlenimlerini drama, tiyatro, müzikli oyun, kukla vb. yollarla sunar.    Yeni öğrendiği kelimeleri konuşmalarında kullanır.                                        Bir fikre katılıp katılmadığını nedenleriyle ortaya koyar.                                                       </t>
  </si>
  <si>
    <t>"Gecmiş Zaman Misafirleri" (Bilgilendirici)                               Dinleyici grubunu ve bulunduğu ortamı dikkate alarak konuşur.                                                                  Konuşmasını görsel sunuyla destekler.                                                                                         Metin ve görsel ilişkisini sorgular .</t>
  </si>
  <si>
    <t>"Medya Çocukları " (şiir)                                                                                         Yeni öğrendiği kelimeleri konuşmalarında kullanır.                                                                                          Konuşmalarında karşılaştırmalar yapar.                                                    Konuşmalarında karşılaştırmalar yapar.</t>
  </si>
  <si>
    <t>"Bir Efsanedir Amasya (Bilgilendirici)"                                          Kendine güvenerek konuşur.                                                          Yeni öğrendiği kelimeleri konuşmalarında kullanır.                                                Resim ve fotoğrafları yorumlar.                                                    Harita ve kroki okur.                                                         Sunularında harita ve krokiden yararlanır.</t>
  </si>
  <si>
    <t>"İstiklal Marşı’nın Yazılışı Hikâyesi (Bilgilendirici)" Dinleme metni                                                                        Görgü kurallarına ve değerlere (millî, manevî, kültürel, ahlaki, sosyal vb.) uygun konuşur.                                                      Resim ve fotoğrafları yorumlar.</t>
  </si>
  <si>
    <t>"Masal Perisi (şiir)"                                             Yeni öğrendiği kelimeleri konuşmalarında kullanır.                                                    Metin ve görsel ilişkisini sorgular .                                             Duygu, düşünce ve izlenimlerini drama, tiyatro, müzikli oyun, kukla vb. yollarla sunar.</t>
  </si>
  <si>
    <t>"Okula Giden Robot     (Öyküleyici)"                          Yeni öğrendiği kelimeleri konuşmalarında kullanır.                                                   Bilgi toplamak amacıyla bilişim teknolojilerinden  yararlanır.                                       Duygu, düşünce, bilgi ve izlenimlerini resim, şekil ve sembol kullanarak görselleştirir.</t>
  </si>
  <si>
    <t>KARNELER DAĞITILDI                   YIL SONU TATİLİ BAŞLADI                        8 BİTİŞ</t>
  </si>
  <si>
    <t>FEN  VE TEKNOLOJİ</t>
  </si>
  <si>
    <t>1.6. Gözlemleri sonucunda, hareketi sağlayan kasların iskelete bağlı olduğunu belirtir.                                                                              1.7. Kasların lifli yapısı sayesinde kasılıp gevşediğini ve kemikleri hareket ettirdiğini açıklar.</t>
  </si>
  <si>
    <t>1. Kendisinin ve başkalarının hayatının önemli olduğunu fark ederek trafik bilinci kazanır.                                                                                            2.Günlük yaşantısında çevresindeki güvenli yolları seçer.</t>
  </si>
  <si>
    <t>6. Sahip olduğu resmi kimlik belgelerindeki bilgileri analiz ederek kişisel kimliğine ilişkin çıkarımlarda bulunur.                                                    ÜNİTE SONU</t>
  </si>
  <si>
    <t xml:space="preserve">7.Üçgeni iç açılarının ölçülerinin toplamını belirler
</t>
  </si>
  <si>
    <t>Duygu, düşünce ve izlenimlerini drama, tiyatro, müzikli oyun, kukla vb. yollarla sunar.</t>
  </si>
  <si>
    <t>70 – Duygu ve düşüncelerini ifade eder.</t>
  </si>
  <si>
    <t>22 – Zamanı etkili biçimde kullanır.</t>
  </si>
  <si>
    <t>21 – Sınavlarda başarıyı etkileyen etmenleri ifade eder.</t>
  </si>
  <si>
    <t>23 – Kendi öğrenme stilini farkeder.</t>
  </si>
  <si>
    <t>24 – İhtiyaç duyduğu bilgiyi çeşitli kaynaklardan toplar.</t>
  </si>
  <si>
    <t>Rehberlik ve Psikolojik Danışma Hizmetlerine ilişkin test, envanter uygulaması.</t>
  </si>
  <si>
    <t>104 – Öfkenin kontrol edilebilir bir duygu olduğunu fark eder.</t>
  </si>
  <si>
    <t>105 – Öfkesini uygun yollarla ifade eder.</t>
  </si>
  <si>
    <t>102 – Zorbalıkla baş etme yollarını öğrenir.</t>
  </si>
  <si>
    <t>9 – Sorumluluklarını yerine getirir.</t>
  </si>
  <si>
    <t>103 – Arkadaşları tarafından dışlandığında baş etme yollarını açıklar.</t>
  </si>
  <si>
    <t>69 – Başarılı olduğu etkinlikleri açıklar.</t>
  </si>
  <si>
    <t>10 – Okuldaki seçim süreçlerine katılır.</t>
  </si>
  <si>
    <t>25 – Grupla çalışmanın avantajlarını açıklar.</t>
  </si>
  <si>
    <t>180 – Yerel çevresinde bulunan işlerden örnekler verir.</t>
  </si>
  <si>
    <t>106 – Arkadaşlığın önemini ifade eder.</t>
  </si>
  <si>
    <t>KULÜP ÇALIŞMASI</t>
  </si>
  <si>
    <t>DERS PROGRAMININ UYARLANMASI</t>
  </si>
  <si>
    <t>NOT: Bütün öğretmenlerimizin bunu anlayıp, kendi ders programına göre uyarlayacaklarına eminim!</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</si>
</sst>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1F]d\ mmmm\ yyyy;@"/>
    <numFmt numFmtId="165" formatCode="[$-41F]d\ mmm\ yyyy;@"/>
  </numFmts>
  <fonts count="34">
    <font>
      <sz val="11"/>
      <color theme="1"/>
      <name val="Calibri"/>
      <family val="2"/>
      <charset val="162"/>
      <scheme val="minor"/>
    </font>
    <font>
      <b/>
      <sz val="10"/>
      <name val="Arial"/>
      <family val="2"/>
      <charset val="162"/>
    </font>
    <font>
      <sz val="6"/>
      <name val="Arial"/>
      <family val="2"/>
      <charset val="162"/>
    </font>
    <font>
      <b/>
      <sz val="14"/>
      <name val="Arial"/>
      <family val="2"/>
      <charset val="162"/>
    </font>
    <font>
      <b/>
      <sz val="8"/>
      <name val="Arial"/>
      <family val="2"/>
      <charset val="162"/>
    </font>
    <font>
      <b/>
      <sz val="9"/>
      <color indexed="81"/>
      <name val="Tahoma"/>
      <family val="2"/>
      <charset val="162"/>
    </font>
    <font>
      <sz val="10"/>
      <name val="Arial"/>
      <family val="2"/>
      <charset val="162"/>
    </font>
    <font>
      <b/>
      <sz val="20"/>
      <name val="Arial"/>
      <family val="2"/>
      <charset val="162"/>
    </font>
    <font>
      <b/>
      <sz val="16"/>
      <name val="Arial"/>
      <family val="2"/>
      <charset val="162"/>
    </font>
    <font>
      <b/>
      <i/>
      <sz val="9"/>
      <name val="Arial"/>
      <family val="2"/>
      <charset val="162"/>
    </font>
    <font>
      <sz val="8"/>
      <name val="Arial"/>
      <family val="2"/>
      <charset val="162"/>
    </font>
    <font>
      <b/>
      <sz val="9"/>
      <name val="Arial"/>
      <family val="2"/>
      <charset val="162"/>
    </font>
    <font>
      <b/>
      <sz val="6"/>
      <name val="Arial"/>
      <family val="2"/>
      <charset val="162"/>
    </font>
    <font>
      <b/>
      <i/>
      <sz val="12"/>
      <name val="Arial"/>
      <family val="2"/>
      <charset val="162"/>
    </font>
    <font>
      <sz val="11"/>
      <name val="Arial"/>
      <family val="2"/>
      <charset val="162"/>
    </font>
    <font>
      <b/>
      <sz val="8"/>
      <color rgb="FFFF0000"/>
      <name val="Arial"/>
      <family val="2"/>
      <charset val="162"/>
    </font>
    <font>
      <sz val="8"/>
      <color theme="1"/>
      <name val="Calibri"/>
      <family val="2"/>
      <charset val="162"/>
      <scheme val="minor"/>
    </font>
    <font>
      <sz val="14"/>
      <name val="Arial"/>
      <family val="2"/>
      <charset val="162"/>
    </font>
    <font>
      <b/>
      <sz val="11"/>
      <color theme="1"/>
      <name val="Calibri"/>
      <family val="2"/>
      <charset val="162"/>
      <scheme val="minor"/>
    </font>
    <font>
      <b/>
      <sz val="10"/>
      <name val="Kayra"/>
      <family val="2"/>
      <charset val="162"/>
    </font>
    <font>
      <b/>
      <sz val="11"/>
      <color theme="1"/>
      <name val="Kayra"/>
      <family val="2"/>
      <charset val="162"/>
    </font>
    <font>
      <sz val="8"/>
      <name val="Kayra"/>
      <family val="2"/>
      <charset val="162"/>
    </font>
    <font>
      <sz val="9"/>
      <name val="Arial"/>
      <family val="2"/>
      <charset val="162"/>
    </font>
    <font>
      <sz val="7"/>
      <name val="Arial"/>
      <family val="2"/>
      <charset val="162"/>
    </font>
    <font>
      <b/>
      <sz val="18"/>
      <color theme="1"/>
      <name val="Arial MT"/>
      <family val="2"/>
    </font>
    <font>
      <b/>
      <sz val="22"/>
      <color theme="1"/>
      <name val="Arial MT"/>
      <family val="2"/>
    </font>
    <font>
      <b/>
      <sz val="24"/>
      <color theme="1"/>
      <name val="Arial MT"/>
      <family val="2"/>
    </font>
    <font>
      <b/>
      <sz val="24"/>
      <name val="Arial"/>
      <family val="2"/>
      <charset val="162"/>
    </font>
    <font>
      <b/>
      <sz val="12"/>
      <name val="Arial"/>
      <family val="2"/>
      <charset val="162"/>
    </font>
    <font>
      <sz val="16"/>
      <name val="Arial"/>
      <family val="2"/>
      <charset val="162"/>
    </font>
    <font>
      <sz val="18"/>
      <name val="Arial"/>
      <family val="2"/>
      <charset val="162"/>
    </font>
    <font>
      <b/>
      <i/>
      <sz val="14"/>
      <name val="Arial"/>
      <family val="2"/>
      <charset val="162"/>
    </font>
    <font>
      <sz val="12"/>
      <name val="Arial"/>
      <family val="2"/>
      <charset val="162"/>
    </font>
    <font>
      <b/>
      <sz val="14"/>
      <name val="Kayra"/>
      <family val="2"/>
      <charset val="162"/>
    </font>
  </fonts>
  <fills count="39">
    <fill>
      <patternFill patternType="none"/>
    </fill>
    <fill>
      <patternFill patternType="gray125"/>
    </fill>
    <fill>
      <patternFill patternType="solid">
        <fgColor rgb="FF00B0F0"/>
        <bgColor indexed="64"/>
      </patternFill>
    </fill>
    <fill>
      <patternFill patternType="solid">
        <fgColor theme="0" tint="-0.499984740745262"/>
        <bgColor indexed="64"/>
      </patternFill>
    </fill>
    <fill>
      <patternFill patternType="solid">
        <fgColor rgb="FFFFFF00"/>
        <bgColor indexed="64"/>
      </patternFill>
    </fill>
    <fill>
      <patternFill patternType="solid">
        <fgColor theme="2" tint="-0.249977111117893"/>
        <bgColor indexed="64"/>
      </patternFill>
    </fill>
    <fill>
      <patternFill patternType="solid">
        <fgColor theme="2" tint="-0.499984740745262"/>
        <bgColor indexed="64"/>
      </patternFill>
    </fill>
    <fill>
      <patternFill patternType="solid">
        <fgColor theme="0" tint="-0.34998626667073579"/>
        <bgColor indexed="64"/>
      </patternFill>
    </fill>
    <fill>
      <patternFill patternType="solid">
        <fgColor theme="0"/>
        <bgColor indexed="64"/>
      </patternFill>
    </fill>
    <fill>
      <patternFill patternType="solid">
        <fgColor theme="1" tint="-0.499984740745262"/>
        <bgColor indexed="64"/>
      </patternFill>
    </fill>
    <fill>
      <patternFill patternType="solid">
        <fgColor theme="6" tint="0.79998168889431442"/>
        <bgColor indexed="64"/>
      </patternFill>
    </fill>
    <fill>
      <patternFill patternType="solid">
        <fgColor theme="1"/>
        <bgColor indexed="64"/>
      </patternFill>
    </fill>
    <fill>
      <patternFill patternType="solid">
        <fgColor rgb="FFFFC000"/>
        <bgColor indexed="64"/>
      </patternFill>
    </fill>
    <fill>
      <patternFill patternType="solid">
        <fgColor theme="3" tint="-0.249977111117893"/>
        <bgColor indexed="64"/>
      </patternFill>
    </fill>
    <fill>
      <patternFill patternType="solid">
        <fgColor theme="9" tint="-0.249977111117893"/>
        <bgColor indexed="64"/>
      </patternFill>
    </fill>
    <fill>
      <patternFill patternType="solid">
        <fgColor rgb="FFFF0000"/>
        <bgColor indexed="64"/>
      </patternFill>
    </fill>
    <fill>
      <patternFill patternType="solid">
        <fgColor indexed="45"/>
        <bgColor indexed="64"/>
      </patternFill>
    </fill>
    <fill>
      <patternFill patternType="solid">
        <fgColor indexed="47"/>
        <bgColor indexed="64"/>
      </patternFill>
    </fill>
    <fill>
      <patternFill patternType="solid">
        <fgColor indexed="44"/>
        <bgColor indexed="64"/>
      </patternFill>
    </fill>
    <fill>
      <patternFill patternType="solid">
        <fgColor indexed="50"/>
        <bgColor indexed="64"/>
      </patternFill>
    </fill>
    <fill>
      <patternFill patternType="solid">
        <fgColor indexed="61"/>
        <bgColor indexed="64"/>
      </patternFill>
    </fill>
    <fill>
      <patternFill patternType="solid">
        <fgColor indexed="46"/>
        <bgColor indexed="64"/>
      </patternFill>
    </fill>
    <fill>
      <patternFill patternType="solid">
        <fgColor theme="3" tint="0.39997558519241921"/>
        <bgColor indexed="64"/>
      </patternFill>
    </fill>
    <fill>
      <patternFill patternType="solid">
        <fgColor theme="2"/>
        <bgColor indexed="64"/>
      </patternFill>
    </fill>
    <fill>
      <patternFill patternType="solid">
        <fgColor theme="5" tint="0.79998168889431442"/>
        <bgColor indexed="64"/>
      </patternFill>
    </fill>
    <fill>
      <patternFill patternType="solid">
        <fgColor indexed="51"/>
        <bgColor indexed="64"/>
      </patternFill>
    </fill>
    <fill>
      <patternFill patternType="solid">
        <fgColor theme="5" tint="0.39997558519241921"/>
        <bgColor indexed="64"/>
      </patternFill>
    </fill>
    <fill>
      <patternFill patternType="solid">
        <fgColor indexed="43"/>
        <bgColor indexed="64"/>
      </patternFill>
    </fill>
    <fill>
      <patternFill patternType="solid">
        <fgColor rgb="FF92D050"/>
        <bgColor indexed="64"/>
      </patternFill>
    </fill>
    <fill>
      <patternFill patternType="solid">
        <fgColor rgb="FFFF99CC"/>
        <bgColor indexed="64"/>
      </patternFill>
    </fill>
    <fill>
      <patternFill patternType="solid">
        <fgColor rgb="FF99CCFF"/>
        <bgColor indexed="64"/>
      </patternFill>
    </fill>
    <fill>
      <patternFill patternType="solid">
        <fgColor rgb="FF99CC00"/>
        <bgColor indexed="64"/>
      </patternFill>
    </fill>
    <fill>
      <patternFill patternType="solid">
        <fgColor rgb="FFFFCC99"/>
        <bgColor indexed="64"/>
      </patternFill>
    </fill>
    <fill>
      <patternFill patternType="solid">
        <fgColor theme="2" tint="-9.9978637043366805E-2"/>
        <bgColor indexed="64"/>
      </patternFill>
    </fill>
    <fill>
      <patternFill patternType="solid">
        <fgColor rgb="FFCC99FF"/>
        <bgColor indexed="64"/>
      </patternFill>
    </fill>
    <fill>
      <patternFill patternType="solid">
        <fgColor rgb="FF00B050"/>
        <bgColor indexed="64"/>
      </patternFill>
    </fill>
    <fill>
      <patternFill patternType="solid">
        <fgColor rgb="FF979F31"/>
        <bgColor indexed="64"/>
      </patternFill>
    </fill>
    <fill>
      <patternFill patternType="solid">
        <fgColor theme="4" tint="0.59999389629810485"/>
        <bgColor indexed="64"/>
      </patternFill>
    </fill>
    <fill>
      <patternFill patternType="solid">
        <fgColor theme="4"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0"/>
      </bottom>
      <diagonal/>
    </border>
    <border>
      <left style="thick">
        <color theme="0"/>
      </left>
      <right/>
      <top style="thick">
        <color theme="0"/>
      </top>
      <bottom/>
      <diagonal/>
    </border>
    <border>
      <left/>
      <right/>
      <top style="thick">
        <color theme="0"/>
      </top>
      <bottom/>
      <diagonal/>
    </border>
    <border>
      <left/>
      <right style="thick">
        <color theme="0"/>
      </right>
      <top style="thick">
        <color theme="0"/>
      </top>
      <bottom/>
      <diagonal/>
    </border>
    <border>
      <left style="thick">
        <color theme="0"/>
      </left>
      <right/>
      <top/>
      <bottom/>
      <diagonal/>
    </border>
    <border>
      <left/>
      <right style="thick">
        <color theme="0"/>
      </right>
      <top/>
      <bottom/>
      <diagonal/>
    </border>
    <border>
      <left/>
      <right style="thick">
        <color theme="0"/>
      </right>
      <top/>
      <bottom style="thick">
        <color theme="0"/>
      </bottom>
      <diagonal/>
    </border>
    <border>
      <left style="thick">
        <color theme="0"/>
      </left>
      <right style="thick">
        <color theme="0"/>
      </right>
      <top/>
      <bottom style="thick">
        <color theme="0"/>
      </bottom>
      <diagonal/>
    </border>
    <border>
      <left style="thick">
        <color theme="0"/>
      </left>
      <right style="thick">
        <color theme="0"/>
      </right>
      <top style="thick">
        <color theme="0"/>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67">
    <xf numFmtId="0" fontId="0" fillId="0" borderId="0" xfId="0"/>
    <xf numFmtId="0" fontId="0" fillId="2" borderId="0" xfId="0" applyFill="1"/>
    <xf numFmtId="0" fontId="0" fillId="2" borderId="0" xfId="0" applyFill="1" applyAlignment="1"/>
    <xf numFmtId="0" fontId="1" fillId="2" borderId="0" xfId="0" applyFont="1" applyFill="1" applyBorder="1"/>
    <xf numFmtId="0" fontId="0" fillId="2" borderId="0" xfId="0" applyFill="1" applyBorder="1" applyAlignment="1"/>
    <xf numFmtId="0" fontId="1" fillId="2" borderId="0" xfId="0" applyFont="1" applyFill="1" applyBorder="1" applyAlignment="1"/>
    <xf numFmtId="0" fontId="2" fillId="2" borderId="0" xfId="0" applyFont="1" applyFill="1" applyBorder="1" applyAlignment="1">
      <alignment vertical="center" wrapText="1"/>
    </xf>
    <xf numFmtId="0" fontId="1" fillId="4" borderId="1" xfId="0" applyFont="1" applyFill="1" applyBorder="1" applyAlignment="1"/>
    <xf numFmtId="0" fontId="1" fillId="4" borderId="1" xfId="0" applyFont="1" applyFill="1" applyBorder="1" applyAlignment="1">
      <alignment horizontal="center" vertical="center"/>
    </xf>
    <xf numFmtId="0" fontId="3" fillId="5" borderId="1" xfId="0" applyFont="1" applyFill="1" applyBorder="1" applyAlignment="1">
      <alignment horizontal="center"/>
    </xf>
    <xf numFmtId="0" fontId="1" fillId="6" borderId="1" xfId="0" applyFont="1" applyFill="1" applyBorder="1" applyAlignment="1"/>
    <xf numFmtId="164" fontId="1" fillId="0" borderId="1" xfId="0" applyNumberFormat="1" applyFont="1" applyFill="1" applyBorder="1" applyAlignment="1" applyProtection="1">
      <alignment horizontal="center" vertical="center"/>
      <protection locked="0"/>
    </xf>
    <xf numFmtId="165" fontId="4" fillId="0" borderId="1" xfId="0" applyNumberFormat="1" applyFont="1" applyBorder="1" applyAlignment="1">
      <alignment horizontal="left" vertical="center" wrapText="1"/>
    </xf>
    <xf numFmtId="0" fontId="0" fillId="9" borderId="0" xfId="0" applyFill="1"/>
    <xf numFmtId="0" fontId="0" fillId="10" borderId="0" xfId="0" applyFill="1"/>
    <xf numFmtId="0" fontId="6" fillId="2" borderId="0" xfId="0" applyFont="1" applyFill="1"/>
    <xf numFmtId="0" fontId="0" fillId="11" borderId="0" xfId="0" applyFill="1"/>
    <xf numFmtId="0" fontId="0" fillId="12" borderId="0" xfId="0" applyFill="1"/>
    <xf numFmtId="0" fontId="0" fillId="12" borderId="5" xfId="0" applyFill="1" applyBorder="1"/>
    <xf numFmtId="0" fontId="0" fillId="12" borderId="0" xfId="0" applyFill="1" applyBorder="1"/>
    <xf numFmtId="0" fontId="8" fillId="12" borderId="0" xfId="0" applyFont="1" applyFill="1" applyBorder="1" applyAlignment="1">
      <alignment horizontal="center"/>
    </xf>
    <xf numFmtId="0" fontId="9" fillId="12" borderId="0" xfId="0" applyFont="1" applyFill="1" applyBorder="1" applyAlignment="1">
      <alignment horizontal="center"/>
    </xf>
    <xf numFmtId="0" fontId="10" fillId="12" borderId="0" xfId="0" applyFont="1" applyFill="1" applyBorder="1" applyAlignment="1">
      <alignment horizontal="center" vertical="distributed"/>
    </xf>
    <xf numFmtId="0" fontId="4" fillId="2" borderId="0" xfId="0" applyFont="1" applyFill="1" applyAlignment="1">
      <alignment horizontal="center" vertical="center"/>
    </xf>
    <xf numFmtId="0" fontId="1" fillId="0" borderId="1" xfId="0" applyFont="1" applyBorder="1" applyAlignment="1">
      <alignment horizontal="center"/>
    </xf>
    <xf numFmtId="0" fontId="11" fillId="22" borderId="1" xfId="0" applyFont="1" applyFill="1" applyBorder="1" applyAlignment="1">
      <alignment horizontal="center" vertical="center" wrapText="1"/>
    </xf>
    <xf numFmtId="1" fontId="4" fillId="0" borderId="1" xfId="0" applyNumberFormat="1" applyFont="1" applyBorder="1" applyAlignment="1">
      <alignment horizontal="center" vertical="center" wrapText="1"/>
    </xf>
    <xf numFmtId="1" fontId="2" fillId="16" borderId="1" xfId="0" applyNumberFormat="1" applyFont="1" applyFill="1" applyBorder="1" applyAlignment="1">
      <alignment horizontal="center" vertical="center" wrapText="1"/>
    </xf>
    <xf numFmtId="0" fontId="0" fillId="2" borderId="0" xfId="0" applyFill="1" applyBorder="1"/>
    <xf numFmtId="0" fontId="1" fillId="22" borderId="1" xfId="0" applyFont="1" applyFill="1" applyBorder="1" applyAlignment="1">
      <alignment horizontal="center"/>
    </xf>
    <xf numFmtId="1" fontId="2" fillId="17" borderId="1" xfId="0" applyNumberFormat="1" applyFont="1" applyFill="1" applyBorder="1" applyAlignment="1">
      <alignment horizontal="center" vertical="center" wrapText="1"/>
    </xf>
    <xf numFmtId="0" fontId="0" fillId="13" borderId="0" xfId="0" applyFill="1"/>
    <xf numFmtId="0" fontId="6" fillId="13" borderId="0" xfId="0" applyFont="1" applyFill="1"/>
    <xf numFmtId="14" fontId="1" fillId="13" borderId="1" xfId="0" applyNumberFormat="1" applyFont="1" applyFill="1" applyBorder="1" applyAlignment="1">
      <alignment horizontal="center" vertical="center"/>
    </xf>
    <xf numFmtId="164" fontId="1" fillId="13" borderId="1" xfId="0" applyNumberFormat="1" applyFont="1" applyFill="1" applyBorder="1" applyAlignment="1">
      <alignment horizontal="center" vertical="center"/>
    </xf>
    <xf numFmtId="14" fontId="1" fillId="23" borderId="1" xfId="0" applyNumberFormat="1" applyFont="1" applyFill="1" applyBorder="1" applyAlignment="1">
      <alignment horizontal="center" vertical="center"/>
    </xf>
    <xf numFmtId="164" fontId="1" fillId="23" borderId="1" xfId="0" applyNumberFormat="1" applyFont="1" applyFill="1" applyBorder="1" applyAlignment="1">
      <alignment horizontal="center" vertical="center"/>
    </xf>
    <xf numFmtId="0" fontId="2" fillId="2" borderId="0" xfId="0" applyFont="1" applyFill="1" applyBorder="1" applyAlignment="1">
      <alignment horizontal="center" vertical="center" wrapText="1"/>
    </xf>
    <xf numFmtId="0" fontId="4" fillId="2" borderId="0" xfId="0" applyFont="1" applyFill="1" applyAlignment="1">
      <alignment horizontal="center" vertical="center" wrapText="1"/>
    </xf>
    <xf numFmtId="1" fontId="2" fillId="18" borderId="1" xfId="0" applyNumberFormat="1" applyFont="1" applyFill="1" applyBorder="1" applyAlignment="1">
      <alignment horizontal="center" vertical="center" wrapText="1"/>
    </xf>
    <xf numFmtId="0" fontId="1" fillId="2" borderId="0" xfId="0" applyFont="1" applyFill="1" applyBorder="1" applyAlignment="1">
      <alignment horizontal="center" vertical="center" wrapText="1"/>
    </xf>
    <xf numFmtId="0" fontId="0" fillId="2" borderId="0" xfId="0" applyFill="1" applyBorder="1" applyAlignment="1">
      <alignment horizontal="center" vertical="center" wrapText="1"/>
    </xf>
    <xf numFmtId="0" fontId="6" fillId="2" borderId="0" xfId="0" applyFont="1" applyFill="1" applyBorder="1" applyAlignment="1"/>
    <xf numFmtId="0" fontId="1" fillId="2" borderId="0" xfId="0" applyFont="1" applyFill="1"/>
    <xf numFmtId="0" fontId="6" fillId="2" borderId="0" xfId="0" applyFont="1" applyFill="1" applyBorder="1"/>
    <xf numFmtId="1" fontId="2" fillId="24" borderId="1" xfId="0" applyNumberFormat="1" applyFont="1" applyFill="1" applyBorder="1" applyAlignment="1">
      <alignment horizontal="center" vertical="center" wrapText="1"/>
    </xf>
    <xf numFmtId="0" fontId="12" fillId="2" borderId="0" xfId="0" applyFont="1" applyFill="1" applyBorder="1" applyAlignment="1">
      <alignment horizontal="center" vertical="center" wrapText="1"/>
    </xf>
    <xf numFmtId="0" fontId="6" fillId="2" borderId="0" xfId="0" applyFont="1" applyFill="1" applyAlignment="1"/>
    <xf numFmtId="0" fontId="1" fillId="2" borderId="0" xfId="0" applyFont="1" applyFill="1" applyBorder="1" applyAlignment="1">
      <alignment wrapText="1"/>
    </xf>
    <xf numFmtId="1" fontId="2" fillId="19" borderId="1" xfId="0" applyNumberFormat="1" applyFont="1" applyFill="1" applyBorder="1" applyAlignment="1">
      <alignment horizontal="center" vertical="center" wrapText="1"/>
    </xf>
    <xf numFmtId="0" fontId="1" fillId="0" borderId="1" xfId="0" applyFont="1" applyFill="1" applyBorder="1" applyAlignment="1">
      <alignment horizontal="center"/>
    </xf>
    <xf numFmtId="1" fontId="2" fillId="21" borderId="1" xfId="0" applyNumberFormat="1" applyFont="1" applyFill="1" applyBorder="1" applyAlignment="1">
      <alignment horizontal="center" vertical="center" wrapText="1"/>
    </xf>
    <xf numFmtId="0" fontId="4" fillId="2" borderId="15" xfId="0" applyFont="1" applyFill="1" applyBorder="1" applyAlignment="1">
      <alignment vertical="center"/>
    </xf>
    <xf numFmtId="0" fontId="3" fillId="2" borderId="0" xfId="0" applyFont="1" applyFill="1"/>
    <xf numFmtId="1" fontId="4" fillId="26" borderId="1" xfId="0" applyNumberFormat="1" applyFont="1" applyFill="1" applyBorder="1" applyAlignment="1">
      <alignment horizontal="center" vertical="center" wrapText="1"/>
    </xf>
    <xf numFmtId="1" fontId="2" fillId="20" borderId="1" xfId="0" applyNumberFormat="1" applyFont="1" applyFill="1" applyBorder="1" applyAlignment="1">
      <alignment horizontal="center" vertical="center" wrapText="1"/>
    </xf>
    <xf numFmtId="1" fontId="2" fillId="27" borderId="1" xfId="0" applyNumberFormat="1" applyFont="1" applyFill="1" applyBorder="1" applyAlignment="1">
      <alignment horizontal="center" vertical="center" wrapText="1"/>
    </xf>
    <xf numFmtId="1" fontId="2" fillId="2" borderId="0" xfId="0" applyNumberFormat="1" applyFont="1" applyFill="1" applyAlignment="1">
      <alignment horizontal="center" vertical="center" wrapText="1"/>
    </xf>
    <xf numFmtId="0" fontId="0" fillId="28" borderId="6" xfId="0" applyFill="1" applyBorder="1"/>
    <xf numFmtId="0" fontId="0" fillId="28" borderId="7" xfId="0" applyFill="1" applyBorder="1"/>
    <xf numFmtId="0" fontId="0" fillId="28" borderId="0" xfId="0" applyFill="1" applyBorder="1"/>
    <xf numFmtId="0" fontId="0" fillId="28" borderId="8" xfId="0" applyFill="1" applyBorder="1"/>
    <xf numFmtId="0" fontId="0" fillId="28" borderId="9" xfId="0" applyFill="1" applyBorder="1"/>
    <xf numFmtId="0" fontId="0" fillId="28" borderId="0" xfId="0" applyFill="1" applyBorder="1" applyProtection="1">
      <protection locked="0"/>
    </xf>
    <xf numFmtId="0" fontId="0" fillId="28" borderId="10" xfId="0" applyFill="1" applyBorder="1"/>
    <xf numFmtId="0" fontId="7" fillId="28" borderId="7" xfId="0" applyFont="1" applyFill="1" applyBorder="1" applyAlignment="1" applyProtection="1">
      <protection locked="0"/>
    </xf>
    <xf numFmtId="0" fontId="0" fillId="28" borderId="7" xfId="0" applyFill="1" applyBorder="1" applyProtection="1">
      <protection locked="0"/>
    </xf>
    <xf numFmtId="0" fontId="7" fillId="28" borderId="8" xfId="0" applyFont="1" applyFill="1" applyBorder="1" applyAlignment="1" applyProtection="1">
      <protection locked="0"/>
    </xf>
    <xf numFmtId="0" fontId="7" fillId="28" borderId="0" xfId="0" applyFont="1" applyFill="1" applyBorder="1" applyAlignment="1"/>
    <xf numFmtId="0" fontId="7" fillId="28" borderId="5" xfId="0" applyFont="1" applyFill="1" applyBorder="1" applyAlignment="1" applyProtection="1">
      <protection locked="0"/>
    </xf>
    <xf numFmtId="0" fontId="0" fillId="28" borderId="5" xfId="0" applyFill="1" applyBorder="1" applyProtection="1">
      <protection locked="0"/>
    </xf>
    <xf numFmtId="0" fontId="7" fillId="28" borderId="11" xfId="0" applyFont="1" applyFill="1" applyBorder="1" applyAlignment="1" applyProtection="1">
      <protection locked="0"/>
    </xf>
    <xf numFmtId="1" fontId="2" fillId="17" borderId="1" xfId="0" quotePrefix="1" applyNumberFormat="1" applyFont="1" applyFill="1" applyBorder="1" applyAlignment="1">
      <alignment horizontal="center" vertical="center" wrapText="1"/>
    </xf>
    <xf numFmtId="1" fontId="15" fillId="0" borderId="1" xfId="0" applyNumberFormat="1" applyFont="1" applyBorder="1" applyAlignment="1">
      <alignment horizontal="center" vertical="center" wrapText="1"/>
    </xf>
    <xf numFmtId="0" fontId="16" fillId="2" borderId="0" xfId="0" applyFont="1" applyFill="1"/>
    <xf numFmtId="0" fontId="4" fillId="2" borderId="0" xfId="0" applyFont="1" applyFill="1" applyBorder="1"/>
    <xf numFmtId="0" fontId="10" fillId="2" borderId="0" xfId="0" applyFont="1" applyFill="1" applyBorder="1" applyAlignment="1">
      <alignment vertical="center" wrapText="1"/>
    </xf>
    <xf numFmtId="0" fontId="4" fillId="22" borderId="1" xfId="0" applyFont="1" applyFill="1" applyBorder="1" applyAlignment="1">
      <alignment horizontal="center" vertical="center" wrapText="1"/>
    </xf>
    <xf numFmtId="0" fontId="10" fillId="2" borderId="0" xfId="0" applyFont="1" applyFill="1" applyBorder="1"/>
    <xf numFmtId="0" fontId="10" fillId="2" borderId="0" xfId="0" applyFont="1" applyFill="1"/>
    <xf numFmtId="0" fontId="16" fillId="0" borderId="0" xfId="0" applyFont="1"/>
    <xf numFmtId="1" fontId="6" fillId="16" borderId="1" xfId="0" applyNumberFormat="1" applyFont="1" applyFill="1" applyBorder="1" applyAlignment="1">
      <alignment horizontal="center" vertical="center" wrapText="1"/>
    </xf>
    <xf numFmtId="1" fontId="6" fillId="17" borderId="1" xfId="0" applyNumberFormat="1" applyFont="1" applyFill="1" applyBorder="1" applyAlignment="1">
      <alignment horizontal="center" vertical="center" wrapText="1"/>
    </xf>
    <xf numFmtId="1" fontId="14" fillId="17" borderId="1" xfId="0" applyNumberFormat="1" applyFont="1" applyFill="1" applyBorder="1" applyAlignment="1">
      <alignment horizontal="center" vertical="center" wrapText="1"/>
    </xf>
    <xf numFmtId="1" fontId="2" fillId="33" borderId="1" xfId="0" applyNumberFormat="1" applyFont="1" applyFill="1" applyBorder="1" applyAlignment="1">
      <alignment horizontal="center" vertical="center" wrapText="1"/>
    </xf>
    <xf numFmtId="1" fontId="6" fillId="33" borderId="1" xfId="0" applyNumberFormat="1" applyFont="1" applyFill="1" applyBorder="1" applyAlignment="1">
      <alignment horizontal="center" vertical="center" wrapText="1"/>
    </xf>
    <xf numFmtId="0" fontId="16" fillId="2" borderId="0" xfId="0" applyFont="1" applyFill="1" applyAlignment="1">
      <alignment horizontal="center"/>
    </xf>
    <xf numFmtId="0" fontId="4" fillId="2" borderId="0" xfId="0" applyFont="1" applyFill="1" applyBorder="1" applyAlignment="1">
      <alignment horizontal="center"/>
    </xf>
    <xf numFmtId="0" fontId="4" fillId="0" borderId="1" xfId="0" applyFont="1" applyBorder="1" applyAlignment="1">
      <alignment horizontal="center"/>
    </xf>
    <xf numFmtId="1" fontId="21" fillId="25" borderId="1" xfId="0" applyNumberFormat="1" applyFont="1" applyFill="1" applyBorder="1" applyAlignment="1">
      <alignment horizontal="center" vertical="center" wrapText="1"/>
    </xf>
    <xf numFmtId="1" fontId="10" fillId="25" borderId="1" xfId="0" applyNumberFormat="1" applyFont="1" applyFill="1" applyBorder="1" applyAlignment="1">
      <alignment horizontal="center" vertical="center" wrapText="1"/>
    </xf>
    <xf numFmtId="0" fontId="10" fillId="2" borderId="0" xfId="0" applyFont="1" applyFill="1" applyBorder="1" applyAlignment="1">
      <alignment horizontal="center" vertical="center" wrapText="1"/>
    </xf>
    <xf numFmtId="0" fontId="10" fillId="2" borderId="0" xfId="0" applyFont="1" applyFill="1" applyBorder="1" applyAlignment="1">
      <alignment horizontal="center"/>
    </xf>
    <xf numFmtId="0" fontId="10" fillId="2" borderId="0" xfId="0" applyFont="1" applyFill="1" applyAlignment="1">
      <alignment horizontal="center"/>
    </xf>
    <xf numFmtId="0" fontId="16" fillId="0" borderId="0" xfId="0" applyFont="1" applyAlignment="1">
      <alignment horizontal="center"/>
    </xf>
    <xf numFmtId="1" fontId="17" fillId="18" borderId="1" xfId="0" applyNumberFormat="1" applyFont="1" applyFill="1" applyBorder="1" applyAlignment="1">
      <alignment horizontal="center" vertical="center" wrapText="1"/>
    </xf>
    <xf numFmtId="1" fontId="10" fillId="18" borderId="1" xfId="0" applyNumberFormat="1" applyFont="1" applyFill="1" applyBorder="1" applyAlignment="1">
      <alignment horizontal="center" vertical="center" wrapText="1"/>
    </xf>
    <xf numFmtId="1" fontId="23" fillId="18" borderId="1" xfId="0" applyNumberFormat="1" applyFont="1" applyFill="1" applyBorder="1" applyAlignment="1">
      <alignment horizontal="center" vertical="center" wrapText="1"/>
    </xf>
    <xf numFmtId="1" fontId="14" fillId="16" borderId="1" xfId="0" applyNumberFormat="1" applyFont="1" applyFill="1" applyBorder="1" applyAlignment="1">
      <alignment horizontal="center" vertical="center" wrapText="1"/>
    </xf>
    <xf numFmtId="1" fontId="22" fillId="24" borderId="1" xfId="0" applyNumberFormat="1" applyFont="1" applyFill="1" applyBorder="1" applyAlignment="1">
      <alignment horizontal="center" vertical="center" wrapText="1"/>
    </xf>
    <xf numFmtId="1" fontId="12" fillId="18" borderId="1" xfId="0" applyNumberFormat="1" applyFont="1" applyFill="1" applyBorder="1" applyAlignment="1">
      <alignment horizontal="center" vertical="center" wrapText="1"/>
    </xf>
    <xf numFmtId="1" fontId="10" fillId="17" borderId="1" xfId="0" applyNumberFormat="1" applyFont="1" applyFill="1" applyBorder="1" applyAlignment="1">
      <alignment horizontal="center" vertical="center" wrapText="1"/>
    </xf>
    <xf numFmtId="0" fontId="26" fillId="28" borderId="0" xfId="0" applyFont="1" applyFill="1" applyBorder="1" applyAlignment="1">
      <alignment horizontal="center" vertical="center" wrapText="1"/>
    </xf>
    <xf numFmtId="0" fontId="0" fillId="28" borderId="0" xfId="0" applyFill="1" applyBorder="1" applyAlignment="1">
      <alignment wrapText="1"/>
    </xf>
    <xf numFmtId="0" fontId="0" fillId="14" borderId="16" xfId="0" applyFill="1" applyBorder="1"/>
    <xf numFmtId="0" fontId="0" fillId="14" borderId="15" xfId="0" applyFill="1" applyBorder="1"/>
    <xf numFmtId="164" fontId="1" fillId="12" borderId="0" xfId="0" applyNumberFormat="1" applyFont="1" applyFill="1" applyBorder="1" applyAlignment="1"/>
    <xf numFmtId="164" fontId="1" fillId="14" borderId="17" xfId="0" applyNumberFormat="1" applyFont="1" applyFill="1" applyBorder="1" applyAlignment="1"/>
    <xf numFmtId="164" fontId="1" fillId="12" borderId="0" xfId="0" applyNumberFormat="1" applyFont="1" applyFill="1" applyBorder="1" applyAlignment="1">
      <alignment horizontal="center"/>
    </xf>
    <xf numFmtId="164" fontId="1" fillId="12" borderId="0" xfId="0" applyNumberFormat="1" applyFont="1" applyFill="1" applyAlignment="1"/>
    <xf numFmtId="0" fontId="0" fillId="0" borderId="0" xfId="0" applyAlignment="1"/>
    <xf numFmtId="1" fontId="30" fillId="18" borderId="1" xfId="0" applyNumberFormat="1" applyFont="1" applyFill="1" applyBorder="1" applyAlignment="1">
      <alignment horizontal="center" vertical="center" wrapText="1"/>
    </xf>
    <xf numFmtId="1" fontId="10" fillId="24" borderId="1" xfId="0" applyNumberFormat="1" applyFont="1" applyFill="1" applyBorder="1" applyAlignment="1">
      <alignment horizontal="center" vertical="center" wrapText="1"/>
    </xf>
    <xf numFmtId="1" fontId="17" fillId="24" borderId="1" xfId="0" applyNumberFormat="1" applyFont="1" applyFill="1" applyBorder="1" applyAlignment="1">
      <alignment horizontal="center" vertical="center" wrapText="1"/>
    </xf>
    <xf numFmtId="1" fontId="29" fillId="25" borderId="1" xfId="0" applyNumberFormat="1" applyFont="1" applyFill="1" applyBorder="1" applyAlignment="1">
      <alignment horizontal="center" vertical="center" wrapText="1"/>
    </xf>
    <xf numFmtId="0" fontId="0" fillId="38" borderId="0" xfId="0" applyFill="1" applyAlignment="1"/>
    <xf numFmtId="0" fontId="0" fillId="38" borderId="0" xfId="0" applyFill="1"/>
    <xf numFmtId="1" fontId="32" fillId="18" borderId="1" xfId="0" applyNumberFormat="1" applyFont="1" applyFill="1" applyBorder="1" applyAlignment="1">
      <alignment horizontal="center" vertical="center" wrapText="1"/>
    </xf>
    <xf numFmtId="0" fontId="25" fillId="12" borderId="0"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4" fillId="5"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3" fillId="12" borderId="1" xfId="0" applyFont="1" applyFill="1" applyBorder="1" applyAlignment="1">
      <alignment horizontal="center" vertical="center" wrapText="1"/>
    </xf>
    <xf numFmtId="0" fontId="28" fillId="15" borderId="1" xfId="0" applyFont="1" applyFill="1" applyBorder="1" applyAlignment="1">
      <alignment horizontal="center" vertical="center" textRotation="90"/>
    </xf>
    <xf numFmtId="0" fontId="13" fillId="37" borderId="1" xfId="0" applyFont="1" applyFill="1" applyBorder="1" applyAlignment="1">
      <alignment horizontal="center" vertical="center" wrapText="1"/>
    </xf>
    <xf numFmtId="0" fontId="14" fillId="32" borderId="1" xfId="0" applyFont="1" applyFill="1" applyBorder="1" applyAlignment="1">
      <alignment horizontal="center" vertical="center" wrapText="1"/>
    </xf>
    <xf numFmtId="0" fontId="14" fillId="12" borderId="1" xfId="0" applyFont="1" applyFill="1" applyBorder="1" applyAlignment="1">
      <alignment horizontal="center" vertical="center" wrapText="1"/>
    </xf>
    <xf numFmtId="0" fontId="14" fillId="14" borderId="1" xfId="0" applyFont="1" applyFill="1" applyBorder="1" applyAlignment="1">
      <alignment horizontal="center" vertical="center" wrapText="1"/>
    </xf>
    <xf numFmtId="0" fontId="14" fillId="31" borderId="1" xfId="0" applyFont="1" applyFill="1" applyBorder="1" applyAlignment="1">
      <alignment horizontal="center" vertical="center" wrapText="1"/>
    </xf>
    <xf numFmtId="0" fontId="13" fillId="31" borderId="1" xfId="0" applyFont="1" applyFill="1" applyBorder="1" applyAlignment="1">
      <alignment horizontal="center" vertical="center" wrapText="1"/>
    </xf>
    <xf numFmtId="0" fontId="13" fillId="32" borderId="1" xfId="0" applyFont="1" applyFill="1" applyBorder="1" applyAlignment="1">
      <alignment horizontal="center" vertical="center" wrapText="1"/>
    </xf>
    <xf numFmtId="0" fontId="31" fillId="31" borderId="1" xfId="0" applyFont="1" applyFill="1" applyBorder="1" applyAlignment="1">
      <alignment horizontal="center" vertical="center" wrapText="1"/>
    </xf>
    <xf numFmtId="0" fontId="14" fillId="18" borderId="1" xfId="0" applyFont="1" applyFill="1" applyBorder="1" applyAlignment="1">
      <alignment horizontal="center" vertical="center" wrapText="1"/>
    </xf>
    <xf numFmtId="0" fontId="14" fillId="35" borderId="1" xfId="0" applyFont="1" applyFill="1" applyBorder="1" applyAlignment="1">
      <alignment horizontal="center" vertical="center" wrapText="1"/>
    </xf>
    <xf numFmtId="0" fontId="14" fillId="30" borderId="1" xfId="0" applyFont="1" applyFill="1" applyBorder="1" applyAlignment="1">
      <alignment horizontal="center" vertical="center" wrapText="1"/>
    </xf>
    <xf numFmtId="0" fontId="13" fillId="22" borderId="1" xfId="0" applyFont="1" applyFill="1" applyBorder="1" applyAlignment="1">
      <alignment horizontal="center" vertical="center" wrapText="1"/>
    </xf>
    <xf numFmtId="0" fontId="14" fillId="29" borderId="1" xfId="0" applyFont="1" applyFill="1" applyBorder="1" applyAlignment="1">
      <alignment horizontal="center" vertical="center" wrapText="1"/>
    </xf>
    <xf numFmtId="0" fontId="13" fillId="4" borderId="1" xfId="0" applyFont="1" applyFill="1" applyBorder="1" applyAlignment="1">
      <alignment horizontal="center" vertical="center" wrapText="1"/>
    </xf>
    <xf numFmtId="0" fontId="14" fillId="36" borderId="1" xfId="0" applyFont="1" applyFill="1" applyBorder="1" applyAlignment="1">
      <alignment horizontal="center" vertical="center" wrapText="1"/>
    </xf>
    <xf numFmtId="0" fontId="28" fillId="15" borderId="16" xfId="0" applyFont="1" applyFill="1" applyBorder="1" applyAlignment="1">
      <alignment horizontal="center" vertical="center" textRotation="90"/>
    </xf>
    <xf numFmtId="0" fontId="13" fillId="37" borderId="1" xfId="0" applyFont="1" applyFill="1" applyBorder="1" applyAlignment="1">
      <alignment horizontal="center"/>
    </xf>
    <xf numFmtId="0" fontId="13" fillId="4" borderId="1" xfId="0" applyFont="1" applyFill="1" applyBorder="1" applyAlignment="1">
      <alignment horizontal="center"/>
    </xf>
    <xf numFmtId="0" fontId="13" fillId="34" borderId="1" xfId="0" applyFont="1" applyFill="1" applyBorder="1" applyAlignment="1">
      <alignment horizontal="center"/>
    </xf>
    <xf numFmtId="0" fontId="8" fillId="28" borderId="13" xfId="0" applyFont="1" applyFill="1" applyBorder="1" applyAlignment="1" applyProtection="1">
      <alignment horizontal="center" vertical="center"/>
      <protection locked="0"/>
    </xf>
    <xf numFmtId="0" fontId="8" fillId="28" borderId="12" xfId="0" applyFont="1" applyFill="1" applyBorder="1" applyAlignment="1" applyProtection="1">
      <alignment horizontal="center" vertical="center"/>
      <protection locked="0"/>
    </xf>
    <xf numFmtId="0" fontId="27" fillId="28" borderId="13" xfId="0" applyFont="1" applyFill="1" applyBorder="1" applyAlignment="1" applyProtection="1">
      <alignment horizontal="center" vertical="center"/>
      <protection locked="0"/>
    </xf>
    <xf numFmtId="0" fontId="27" fillId="28" borderId="12" xfId="0" applyFont="1" applyFill="1" applyBorder="1" applyAlignment="1" applyProtection="1">
      <alignment horizontal="center" vertical="center"/>
      <protection locked="0"/>
    </xf>
    <xf numFmtId="164" fontId="33" fillId="4" borderId="4" xfId="0" applyNumberFormat="1" applyFont="1" applyFill="1" applyBorder="1" applyAlignment="1">
      <alignment horizontal="center"/>
    </xf>
    <xf numFmtId="164" fontId="33" fillId="4" borderId="1" xfId="0" applyNumberFormat="1" applyFont="1" applyFill="1" applyBorder="1" applyAlignment="1">
      <alignment horizontal="center"/>
    </xf>
    <xf numFmtId="0" fontId="24" fillId="28" borderId="0" xfId="0" applyFont="1" applyFill="1" applyBorder="1" applyAlignment="1">
      <alignment horizontal="center" vertical="center" wrapText="1"/>
    </xf>
    <xf numFmtId="0" fontId="8" fillId="15" borderId="4" xfId="0" applyFont="1" applyFill="1" applyBorder="1" applyAlignment="1">
      <alignment horizontal="center" vertical="center" wrapText="1"/>
    </xf>
    <xf numFmtId="0" fontId="8" fillId="15" borderId="1" xfId="0" applyFont="1" applyFill="1" applyBorder="1" applyAlignment="1">
      <alignment horizontal="center" vertical="center" wrapText="1"/>
    </xf>
    <xf numFmtId="0" fontId="14" fillId="4" borderId="1" xfId="0" applyFont="1" applyFill="1" applyBorder="1" applyAlignment="1">
      <alignment horizontal="center" vertical="center" wrapText="1"/>
    </xf>
    <xf numFmtId="0" fontId="13" fillId="12" borderId="1" xfId="0" applyFont="1" applyFill="1" applyBorder="1" applyAlignment="1">
      <alignment horizontal="center"/>
    </xf>
    <xf numFmtId="0" fontId="28" fillId="38" borderId="0" xfId="0" applyFont="1" applyFill="1" applyAlignment="1">
      <alignment horizontal="center"/>
    </xf>
    <xf numFmtId="0" fontId="1" fillId="3" borderId="1" xfId="0" applyFont="1" applyFill="1" applyBorder="1" applyAlignment="1">
      <alignment horizontal="center"/>
    </xf>
    <xf numFmtId="0" fontId="3" fillId="0" borderId="14" xfId="0" applyFont="1" applyBorder="1" applyAlignment="1">
      <alignment horizontal="center"/>
    </xf>
    <xf numFmtId="0" fontId="3" fillId="0" borderId="1" xfId="0" applyFont="1" applyBorder="1" applyAlignment="1">
      <alignment horizontal="center"/>
    </xf>
    <xf numFmtId="0" fontId="2" fillId="22" borderId="2" xfId="0" applyFont="1" applyFill="1" applyBorder="1" applyAlignment="1">
      <alignment horizontal="center" vertical="center" wrapText="1"/>
    </xf>
    <xf numFmtId="0" fontId="2" fillId="22" borderId="4" xfId="0" applyFont="1" applyFill="1" applyBorder="1" applyAlignment="1">
      <alignment horizontal="center" vertical="center" wrapText="1"/>
    </xf>
    <xf numFmtId="0" fontId="1" fillId="7" borderId="1" xfId="0" applyFont="1" applyFill="1" applyBorder="1" applyAlignment="1">
      <alignment horizontal="center"/>
    </xf>
    <xf numFmtId="0" fontId="19" fillId="8" borderId="2" xfId="0" applyFont="1" applyFill="1" applyBorder="1" applyAlignment="1" applyProtection="1">
      <alignment horizontal="left" vertical="center"/>
      <protection locked="0"/>
    </xf>
    <xf numFmtId="0" fontId="20" fillId="8" borderId="3" xfId="0" applyFont="1" applyFill="1" applyBorder="1" applyAlignment="1" applyProtection="1">
      <alignment horizontal="left" vertical="center"/>
      <protection locked="0"/>
    </xf>
    <xf numFmtId="0" fontId="20" fillId="8" borderId="4" xfId="0" applyFont="1" applyFill="1" applyBorder="1" applyAlignment="1" applyProtection="1">
      <alignment horizontal="left" vertical="center"/>
      <protection locked="0"/>
    </xf>
    <xf numFmtId="0" fontId="1" fillId="8" borderId="2" xfId="0" applyFont="1" applyFill="1" applyBorder="1" applyAlignment="1" applyProtection="1">
      <alignment horizontal="left" vertical="center"/>
      <protection locked="0"/>
    </xf>
    <xf numFmtId="0" fontId="18" fillId="8" borderId="3" xfId="0" applyFont="1" applyFill="1" applyBorder="1" applyAlignment="1" applyProtection="1">
      <alignment horizontal="left" vertical="center"/>
      <protection locked="0"/>
    </xf>
    <xf numFmtId="0" fontId="18" fillId="8" borderId="4" xfId="0" applyFont="1" applyFill="1" applyBorder="1" applyAlignment="1" applyProtection="1">
      <alignment horizontal="left" vertical="center"/>
      <protection locked="0"/>
    </xf>
  </cellXfs>
  <cellStyles count="1">
    <cellStyle name="Normal" xfId="0" builtinId="0"/>
  </cellStyles>
  <dxfs count="0"/>
  <tableStyles count="0" defaultTableStyle="TableStyleMedium9" defaultPivotStyle="PivotStyleLight16"/>
  <colors>
    <mruColors>
      <color rgb="FFFFCC00"/>
      <color rgb="FFFFFF66"/>
      <color rgb="FFFFCC99"/>
      <color rgb="FF99CC00"/>
      <color rgb="FF979F31"/>
      <color rgb="FF99CCFF"/>
      <color rgb="FFCC99FF"/>
      <color rgb="FFFF99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trlProps/ctrlProp1.xml><?xml version="1.0" encoding="utf-8"?>
<formControlPr xmlns="http://schemas.microsoft.com/office/spreadsheetml/2009/9/main" objectType="Spin" dx="16" fmlaLink="$G$4" max="40" min="1" page="10" val="7"/>
</file>

<file path=xl/ctrlProps/ctrlProp2.xml><?xml version="1.0" encoding="utf-8"?>
<formControlPr xmlns="http://schemas.microsoft.com/office/spreadsheetml/2009/9/main" objectType="Drop" dropLines="30" dropStyle="combo" dx="15" fmlaLink="$G$4" fmlaRange="trhg!$B$10:$B$46" sel="7" val="0"/>
</file>

<file path=xl/ctrlProps/ctrlProp3.xml><?xml version="1.0" encoding="utf-8"?>
<formControlPr xmlns="http://schemas.microsoft.com/office/spreadsheetml/2009/9/main" objectType="Drop" dropLines="30" dropStyle="combo" dx="15" fmlaLink="$G$4" fmlaRange="trhg!$H$10:$H$46" sel="7" val="5"/>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ana!A1"/></Relationships>
</file>

<file path=xl/drawings/_rels/drawing2.xml.rels><?xml version="1.0" encoding="UTF-8" standalone="yes"?>
<Relationships xmlns="http://schemas.openxmlformats.org/package/2006/relationships"><Relationship Id="rId3" Type="http://schemas.openxmlformats.org/officeDocument/2006/relationships/image" Target="../media/image2.tmp"/><Relationship Id="rId2" Type="http://schemas.openxmlformats.org/officeDocument/2006/relationships/image" Target="../media/image1.png"/><Relationship Id="rId1" Type="http://schemas.openxmlformats.org/officeDocument/2006/relationships/hyperlink" Target="#ana!A1"/><Relationship Id="rId6" Type="http://schemas.openxmlformats.org/officeDocument/2006/relationships/image" Target="../media/image5.tmp"/><Relationship Id="rId5" Type="http://schemas.openxmlformats.org/officeDocument/2006/relationships/image" Target="../media/image4.tmp"/><Relationship Id="rId4" Type="http://schemas.openxmlformats.org/officeDocument/2006/relationships/image" Target="../media/image3.tmp"/></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ana!A1"/></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ana!A1"/></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ana!A1"/></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ana!A1"/></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ana!A1"/></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ana!A1"/></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ana!A1"/></Relationships>
</file>

<file path=xl/drawings/_rels/drawing10.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ana!A1"/><Relationship Id="rId1" Type="http://schemas.openxmlformats.org/officeDocument/2006/relationships/hyperlink" Target="#ANASAYFA!A1"/></Relationships>
</file>

<file path=xl/drawings/_rels/drawing1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ana!A1"/><Relationship Id="rId1" Type="http://schemas.openxmlformats.org/officeDocument/2006/relationships/hyperlink" Target="#ANASAYFA!A1"/></Relationships>
</file>

<file path=xl/drawings/_rels/drawing1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ana!A1"/><Relationship Id="rId1" Type="http://schemas.openxmlformats.org/officeDocument/2006/relationships/hyperlink" Target="#ANASAYFA!A1"/></Relationships>
</file>

<file path=xl/drawings/_rels/drawing1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ana!A1"/></Relationships>
</file>

<file path=xl/drawings/_rels/drawing1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ana!A1"/></Relationships>
</file>

<file path=xl/drawings/_rels/drawing1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ana!A1"/></Relationships>
</file>

<file path=xl/drawings/_rels/drawing16.xml.rels><?xml version="1.0" encoding="UTF-8" standalone="yes"?>
<Relationships xmlns="http://schemas.openxmlformats.org/package/2006/relationships"><Relationship Id="rId8" Type="http://schemas.openxmlformats.org/officeDocument/2006/relationships/hyperlink" Target="#gs!A1"/><Relationship Id="rId13" Type="http://schemas.openxmlformats.org/officeDocument/2006/relationships/image" Target="../media/image8.jpeg"/><Relationship Id="rId18" Type="http://schemas.openxmlformats.org/officeDocument/2006/relationships/hyperlink" Target="#trf!A1"/><Relationship Id="rId3" Type="http://schemas.openxmlformats.org/officeDocument/2006/relationships/hyperlink" Target="#sd!A1"/><Relationship Id="rId7" Type="http://schemas.openxmlformats.org/officeDocument/2006/relationships/hyperlink" Target="#mtm!A1"/><Relationship Id="rId12" Type="http://schemas.openxmlformats.org/officeDocument/2006/relationships/hyperlink" Target="#topk!A1"/><Relationship Id="rId17" Type="http://schemas.openxmlformats.org/officeDocument/2006/relationships/hyperlink" Target="#dk!A1"/><Relationship Id="rId2" Type="http://schemas.openxmlformats.org/officeDocument/2006/relationships/image" Target="../media/image6.jpeg"/><Relationship Id="rId16" Type="http://schemas.openxmlformats.org/officeDocument/2006/relationships/hyperlink" Target="#ing!A1"/><Relationship Id="rId1" Type="http://schemas.openxmlformats.org/officeDocument/2006/relationships/hyperlink" Target="#trhg!A1"/><Relationship Id="rId6" Type="http://schemas.openxmlformats.org/officeDocument/2006/relationships/hyperlink" Target="#tr!A1"/><Relationship Id="rId11" Type="http://schemas.openxmlformats.org/officeDocument/2006/relationships/hyperlink" Target="#se!A1"/><Relationship Id="rId5" Type="http://schemas.openxmlformats.org/officeDocument/2006/relationships/hyperlink" Target="#fen!A1"/><Relationship Id="rId15" Type="http://schemas.openxmlformats.org/officeDocument/2006/relationships/hyperlink" Target="#sb!A1"/><Relationship Id="rId10" Type="http://schemas.openxmlformats.org/officeDocument/2006/relationships/hyperlink" Target="#bd!A1"/><Relationship Id="rId19" Type="http://schemas.openxmlformats.org/officeDocument/2006/relationships/hyperlink" Target="#HDPO!A1"/><Relationship Id="rId4" Type="http://schemas.openxmlformats.org/officeDocument/2006/relationships/image" Target="../media/image7.jpeg"/><Relationship Id="rId9" Type="http://schemas.openxmlformats.org/officeDocument/2006/relationships/hyperlink" Target="#mz!A1"/><Relationship Id="rId14" Type="http://schemas.openxmlformats.org/officeDocument/2006/relationships/hyperlink" Target="#OKU!A1"/></Relationships>
</file>

<file path=xl/drawings/_rels/drawing17.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9.png"/><Relationship Id="rId1" Type="http://schemas.openxmlformats.org/officeDocument/2006/relationships/hyperlink" Target="#ana!A1"/></Relationships>
</file>

<file path=xl/drawings/drawing1.xml><?xml version="1.0" encoding="utf-8"?>
<xdr:wsDr xmlns:xdr="http://schemas.openxmlformats.org/drawingml/2006/spreadsheetDrawing" xmlns:a="http://schemas.openxmlformats.org/drawingml/2006/main">
  <xdr:twoCellAnchor editAs="oneCell">
    <xdr:from>
      <xdr:col>1</xdr:col>
      <xdr:colOff>-1</xdr:colOff>
      <xdr:row>1</xdr:row>
      <xdr:rowOff>0</xdr:rowOff>
    </xdr:from>
    <xdr:to>
      <xdr:col>4</xdr:col>
      <xdr:colOff>379524</xdr:colOff>
      <xdr:row>5</xdr:row>
      <xdr:rowOff>426720</xdr:rowOff>
    </xdr:to>
    <xdr:grpSp>
      <xdr:nvGrpSpPr>
        <xdr:cNvPr id="2" name="5 Grup">
          <a:hlinkClick xmlns:r="http://schemas.openxmlformats.org/officeDocument/2006/relationships" r:id="rId1"/>
        </xdr:cNvPr>
        <xdr:cNvGrpSpPr>
          <a:grpSpLocks noChangeAspect="1"/>
        </xdr:cNvGrpSpPr>
      </xdr:nvGrpSpPr>
      <xdr:grpSpPr bwMode="auto">
        <a:xfrm>
          <a:off x="167639" y="198120"/>
          <a:ext cx="2878885" cy="1463040"/>
          <a:chOff x="605117" y="201707"/>
          <a:chExt cx="1749803" cy="809625"/>
        </a:xfrm>
      </xdr:grpSpPr>
      <xdr:pic>
        <xdr:nvPicPr>
          <xdr:cNvPr id="3" name="6 Resim" descr="Home.png"/>
          <xdr:cNvPicPr>
            <a:picLocks noChangeAspect="1"/>
          </xdr:cNvPicPr>
        </xdr:nvPicPr>
        <xdr:blipFill>
          <a:blip xmlns:r="http://schemas.openxmlformats.org/officeDocument/2006/relationships" r:embed="rId2" cstate="print"/>
          <a:srcRect/>
          <a:stretch>
            <a:fillRect/>
          </a:stretch>
        </xdr:blipFill>
        <xdr:spPr bwMode="auto">
          <a:xfrm>
            <a:off x="605117" y="201707"/>
            <a:ext cx="809625" cy="809625"/>
          </a:xfrm>
          <a:prstGeom prst="rect">
            <a:avLst/>
          </a:prstGeom>
          <a:noFill/>
          <a:ln w="9525">
            <a:noFill/>
            <a:miter lim="800000"/>
            <a:headEnd/>
            <a:tailEnd/>
          </a:ln>
        </xdr:spPr>
      </xdr:pic>
      <xdr:sp macro="" textlink="">
        <xdr:nvSpPr>
          <xdr:cNvPr id="4" name="3 Metin kutusu"/>
          <xdr:cNvSpPr txBox="1"/>
        </xdr:nvSpPr>
        <xdr:spPr>
          <a:xfrm>
            <a:off x="1289823" y="615720"/>
            <a:ext cx="1065097" cy="294409"/>
          </a:xfrm>
          <a:prstGeom prst="rect">
            <a:avLst/>
          </a:prstGeom>
          <a:noFill/>
          <a:ln>
            <a:noFill/>
          </a:ln>
        </xdr:spPr>
        <xdr:style>
          <a:lnRef idx="1">
            <a:schemeClr val="accent1"/>
          </a:lnRef>
          <a:fillRef idx="1003">
            <a:schemeClr val="dk1"/>
          </a:fillRef>
          <a:effectRef idx="2">
            <a:schemeClr val="accent1"/>
          </a:effectRef>
          <a:fontRef idx="minor">
            <a:schemeClr val="lt1"/>
          </a:fontRef>
        </xdr:style>
        <xdr:txBody>
          <a:bodyPr wrap="none" rtlCol="0" anchor="t">
            <a:spAutoFit/>
            <a:scene3d>
              <a:camera prst="orthographicFront"/>
              <a:lightRig rig="flat" dir="tl">
                <a:rot lat="0" lon="0" rev="6600000"/>
              </a:lightRig>
            </a:scene3d>
            <a:sp3d extrusionH="25400" contourW="8890">
              <a:bevelT w="38100" h="31750"/>
              <a:contourClr>
                <a:schemeClr val="accent2">
                  <a:shade val="75000"/>
                </a:schemeClr>
              </a:contourClr>
            </a:sp3d>
          </a:bodyPr>
          <a:lstStyle/>
          <a:p>
            <a:r>
              <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ANA</a:t>
            </a:r>
            <a:r>
              <a:rPr lang="tr-TR" sz="1600" b="1" cap="none" spc="0" baseline="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 SAYFA</a:t>
            </a:r>
            <a:endPar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endParaRPr>
          </a:p>
        </xdr:txBody>
      </xdr:sp>
    </xdr:grpSp>
    <xdr:clientData/>
  </xdr:twoCellAnchor>
  <mc:AlternateContent xmlns:mc="http://schemas.openxmlformats.org/markup-compatibility/2006">
    <mc:Choice xmlns:a14="http://schemas.microsoft.com/office/drawing/2010/main" Requires="a14">
      <xdr:twoCellAnchor>
        <xdr:from>
          <xdr:col>13</xdr:col>
          <xdr:colOff>495300</xdr:colOff>
          <xdr:row>3</xdr:row>
          <xdr:rowOff>85725</xdr:rowOff>
        </xdr:from>
        <xdr:to>
          <xdr:col>13</xdr:col>
          <xdr:colOff>800100</xdr:colOff>
          <xdr:row>4</xdr:row>
          <xdr:rowOff>276225</xdr:rowOff>
        </xdr:to>
        <xdr:sp macro="" textlink="">
          <xdr:nvSpPr>
            <xdr:cNvPr id="2049" name="Spinner 1" hidden="1">
              <a:extLst>
                <a:ext uri="{63B3BB69-23CF-44E3-9099-C40C66FF867C}">
                  <a14:compatExt spid="_x0000_s204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866775</xdr:colOff>
          <xdr:row>3</xdr:row>
          <xdr:rowOff>85725</xdr:rowOff>
        </xdr:from>
        <xdr:to>
          <xdr:col>12</xdr:col>
          <xdr:colOff>333375</xdr:colOff>
          <xdr:row>4</xdr:row>
          <xdr:rowOff>190500</xdr:rowOff>
        </xdr:to>
        <xdr:sp macro="" textlink="">
          <xdr:nvSpPr>
            <xdr:cNvPr id="2050" name="Drop Down 2" hidden="1">
              <a:extLst>
                <a:ext uri="{63B3BB69-23CF-44E3-9099-C40C66FF867C}">
                  <a14:compatExt spid="_x0000_s205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219075</xdr:colOff>
          <xdr:row>3</xdr:row>
          <xdr:rowOff>85725</xdr:rowOff>
        </xdr:from>
        <xdr:to>
          <xdr:col>9</xdr:col>
          <xdr:colOff>476250</xdr:colOff>
          <xdr:row>4</xdr:row>
          <xdr:rowOff>219075</xdr:rowOff>
        </xdr:to>
        <xdr:sp macro="" textlink="">
          <xdr:nvSpPr>
            <xdr:cNvPr id="2051" name="Drop Down 3" hidden="1">
              <a:extLst>
                <a:ext uri="{63B3BB69-23CF-44E3-9099-C40C66FF867C}">
                  <a14:compatExt spid="_x0000_s2051"/>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0</xdr:col>
      <xdr:colOff>304801</xdr:colOff>
      <xdr:row>13</xdr:row>
      <xdr:rowOff>110491</xdr:rowOff>
    </xdr:from>
    <xdr:to>
      <xdr:col>3</xdr:col>
      <xdr:colOff>323851</xdr:colOff>
      <xdr:row>19</xdr:row>
      <xdr:rowOff>129541</xdr:rowOff>
    </xdr:to>
    <xdr:sp macro="" textlink="">
      <xdr:nvSpPr>
        <xdr:cNvPr id="22" name="Metin kutusu 21"/>
        <xdr:cNvSpPr txBox="1"/>
      </xdr:nvSpPr>
      <xdr:spPr>
        <a:xfrm>
          <a:off x="304801" y="2503171"/>
          <a:ext cx="1893570" cy="1116330"/>
        </a:xfrm>
        <a:prstGeom prst="rect">
          <a:avLst/>
        </a:prstGeom>
        <a:solidFill>
          <a:schemeClr val="bg2"/>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endParaRPr lang="tr-TR">
            <a:effectLst/>
          </a:endParaRPr>
        </a:p>
        <a:p>
          <a:r>
            <a:rPr lang="tr-TR" sz="1100">
              <a:latin typeface="Kayra" panose="020F0702020204020204" pitchFamily="34" charset="0"/>
            </a:rPr>
            <a:t>Programda değiştirmek</a:t>
          </a:r>
          <a:r>
            <a:rPr lang="tr-TR" sz="1100" baseline="0">
              <a:latin typeface="Kayra" panose="020F0702020204020204" pitchFamily="34" charset="0"/>
            </a:rPr>
            <a:t> istediğiniz dersi başlığıyla beraber seçin.</a:t>
          </a:r>
          <a:endParaRPr lang="tr-TR" sz="1100">
            <a:latin typeface="Kayra" panose="020F0702020204020204" pitchFamily="34" charset="0"/>
          </a:endParaRPr>
        </a:p>
      </xdr:txBody>
    </xdr:sp>
    <xdr:clientData/>
  </xdr:twoCellAnchor>
  <xdr:twoCellAnchor>
    <xdr:from>
      <xdr:col>0</xdr:col>
      <xdr:colOff>329565</xdr:colOff>
      <xdr:row>28</xdr:row>
      <xdr:rowOff>66675</xdr:rowOff>
    </xdr:from>
    <xdr:to>
      <xdr:col>2</xdr:col>
      <xdr:colOff>615315</xdr:colOff>
      <xdr:row>41</xdr:row>
      <xdr:rowOff>144781</xdr:rowOff>
    </xdr:to>
    <xdr:sp macro="" textlink="">
      <xdr:nvSpPr>
        <xdr:cNvPr id="27" name="Metin kutusu 26"/>
        <xdr:cNvSpPr txBox="1"/>
      </xdr:nvSpPr>
      <xdr:spPr>
        <a:xfrm>
          <a:off x="329565" y="5202555"/>
          <a:ext cx="1535430" cy="2455546"/>
        </a:xfrm>
        <a:prstGeom prst="rect">
          <a:avLst/>
        </a:prstGeom>
        <a:solidFill>
          <a:schemeClr val="bg2"/>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tr-TR" sz="1100"/>
        </a:p>
        <a:p>
          <a:r>
            <a:rPr lang="tr-TR" sz="1100">
              <a:latin typeface="Kayra" panose="020F0702020204020204" pitchFamily="34" charset="0"/>
            </a:rPr>
            <a:t>Seçilen kutuların sağ üst köşesine gidildiğinde 4 kenarlı bir ok işareti çıkacaktır.İşareti gördükten sonra fareye basılı tutup sayfada boş bir yere sürükleyin.</a:t>
          </a:r>
        </a:p>
      </xdr:txBody>
    </xdr:sp>
    <xdr:clientData/>
  </xdr:twoCellAnchor>
  <xdr:twoCellAnchor>
    <xdr:from>
      <xdr:col>0</xdr:col>
      <xdr:colOff>581025</xdr:colOff>
      <xdr:row>53</xdr:row>
      <xdr:rowOff>0</xdr:rowOff>
    </xdr:from>
    <xdr:to>
      <xdr:col>3</xdr:col>
      <xdr:colOff>466725</xdr:colOff>
      <xdr:row>65</xdr:row>
      <xdr:rowOff>129540</xdr:rowOff>
    </xdr:to>
    <xdr:sp macro="" textlink="">
      <xdr:nvSpPr>
        <xdr:cNvPr id="29" name="Metin kutusu 28"/>
        <xdr:cNvSpPr txBox="1"/>
      </xdr:nvSpPr>
      <xdr:spPr>
        <a:xfrm>
          <a:off x="581025" y="9707880"/>
          <a:ext cx="1760220" cy="2324100"/>
        </a:xfrm>
        <a:prstGeom prst="rect">
          <a:avLst/>
        </a:prstGeom>
        <a:solidFill>
          <a:schemeClr val="bg2"/>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endParaRPr lang="tr-TR">
            <a:effectLst/>
          </a:endParaRPr>
        </a:p>
        <a:p>
          <a:r>
            <a:rPr lang="tr-TR" sz="1100">
              <a:latin typeface="Kayra" panose="020F0702020204020204" pitchFamily="34" charset="0"/>
            </a:rPr>
            <a:t>Şekildeki gibi</a:t>
          </a:r>
          <a:r>
            <a:rPr lang="tr-TR" sz="1100" baseline="0">
              <a:latin typeface="Kayra" panose="020F0702020204020204" pitchFamily="34" charset="0"/>
            </a:rPr>
            <a:t> dersi sürükledikten sonra, yerine yerleştirmek istediğiniz diğer dersi de aynı işlemleri tekrarlayarak ders programını kendi programınıza uyarlayabilirisiniz.</a:t>
          </a:r>
          <a:endParaRPr lang="tr-TR" sz="1100">
            <a:latin typeface="Kayra" panose="020F0702020204020204" pitchFamily="34" charset="0"/>
          </a:endParaRPr>
        </a:p>
      </xdr:txBody>
    </xdr:sp>
    <xdr:clientData/>
  </xdr:twoCellAnchor>
  <xdr:twoCellAnchor editAs="oneCell">
    <xdr:from>
      <xdr:col>3</xdr:col>
      <xdr:colOff>110378</xdr:colOff>
      <xdr:row>1</xdr:row>
      <xdr:rowOff>84603</xdr:rowOff>
    </xdr:from>
    <xdr:to>
      <xdr:col>13</xdr:col>
      <xdr:colOff>514351</xdr:colOff>
      <xdr:row>5</xdr:row>
      <xdr:rowOff>4817</xdr:rowOff>
    </xdr:to>
    <xdr:sp macro="" textlink="">
      <xdr:nvSpPr>
        <xdr:cNvPr id="31" name="2 Aynı Yanın Köşesi Yuvarlatılmış Dikdörtgen"/>
        <xdr:cNvSpPr>
          <a:spLocks noChangeAspect="1"/>
        </xdr:cNvSpPr>
      </xdr:nvSpPr>
      <xdr:spPr>
        <a:xfrm>
          <a:off x="1984898" y="252243"/>
          <a:ext cx="6499973" cy="651734"/>
        </a:xfrm>
        <a:prstGeom prst="round2Same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0</xdr:col>
      <xdr:colOff>90209</xdr:colOff>
      <xdr:row>5</xdr:row>
      <xdr:rowOff>11990</xdr:rowOff>
    </xdr:from>
    <xdr:to>
      <xdr:col>14</xdr:col>
      <xdr:colOff>349513</xdr:colOff>
      <xdr:row>5</xdr:row>
      <xdr:rowOff>118781</xdr:rowOff>
    </xdr:to>
    <xdr:sp macro="" textlink="">
      <xdr:nvSpPr>
        <xdr:cNvPr id="32" name="3 Dikdörtgen"/>
        <xdr:cNvSpPr>
          <a:spLocks noChangeAspect="1"/>
        </xdr:cNvSpPr>
      </xdr:nvSpPr>
      <xdr:spPr>
        <a:xfrm>
          <a:off x="90209" y="880670"/>
          <a:ext cx="8793704" cy="106791"/>
        </a:xfrm>
        <a:prstGeom prst="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3</xdr:col>
      <xdr:colOff>211231</xdr:colOff>
      <xdr:row>2</xdr:row>
      <xdr:rowOff>39779</xdr:rowOff>
    </xdr:from>
    <xdr:to>
      <xdr:col>13</xdr:col>
      <xdr:colOff>424704</xdr:colOff>
      <xdr:row>4</xdr:row>
      <xdr:rowOff>148813</xdr:rowOff>
    </xdr:to>
    <xdr:sp macro="" textlink="">
      <xdr:nvSpPr>
        <xdr:cNvPr id="33" name="4 Dikdörtgen"/>
        <xdr:cNvSpPr>
          <a:spLocks noChangeAspect="1"/>
        </xdr:cNvSpPr>
      </xdr:nvSpPr>
      <xdr:spPr>
        <a:xfrm>
          <a:off x="2085751" y="375059"/>
          <a:ext cx="6309473" cy="474794"/>
        </a:xfrm>
        <a:prstGeom prst="rect">
          <a:avLst/>
        </a:prstGeom>
      </xdr:spPr>
      <xdr:style>
        <a:lnRef idx="0">
          <a:schemeClr val="accent2"/>
        </a:lnRef>
        <a:fillRef idx="3">
          <a:schemeClr val="accent2"/>
        </a:fillRef>
        <a:effectRef idx="3">
          <a:schemeClr val="accent2"/>
        </a:effectRef>
        <a:fontRef idx="minor">
          <a:schemeClr val="lt1"/>
        </a:fontRef>
      </xdr:style>
      <xdr:txBody>
        <a:bodyPr rtlCol="0" anchor="ctr"/>
        <a:lstStyle/>
        <a:p>
          <a:pPr algn="ctr"/>
          <a:r>
            <a:rPr lang="tr-TR" sz="1800" b="1"/>
            <a:t>HAFTALIK DERS</a:t>
          </a:r>
          <a:r>
            <a:rPr lang="tr-TR" sz="1800" b="1" baseline="0"/>
            <a:t> PROGRAMI OLUŞTURMA</a:t>
          </a:r>
          <a:endParaRPr lang="tr-TR" sz="1800" b="1"/>
        </a:p>
      </xdr:txBody>
    </xdr:sp>
    <xdr:clientData/>
  </xdr:twoCellAnchor>
  <xdr:twoCellAnchor editAs="oneCell">
    <xdr:from>
      <xdr:col>0</xdr:col>
      <xdr:colOff>236220</xdr:colOff>
      <xdr:row>0</xdr:row>
      <xdr:rowOff>15240</xdr:rowOff>
    </xdr:from>
    <xdr:to>
      <xdr:col>2</xdr:col>
      <xdr:colOff>502920</xdr:colOff>
      <xdr:row>5</xdr:row>
      <xdr:rowOff>87630</xdr:rowOff>
    </xdr:to>
    <xdr:grpSp>
      <xdr:nvGrpSpPr>
        <xdr:cNvPr id="34" name="11 Grup">
          <a:hlinkClick xmlns:r="http://schemas.openxmlformats.org/officeDocument/2006/relationships" r:id="rId1"/>
        </xdr:cNvPr>
        <xdr:cNvGrpSpPr>
          <a:grpSpLocks noChangeAspect="1"/>
        </xdr:cNvGrpSpPr>
      </xdr:nvGrpSpPr>
      <xdr:grpSpPr bwMode="auto">
        <a:xfrm>
          <a:off x="236220" y="15240"/>
          <a:ext cx="1516380" cy="1002030"/>
          <a:chOff x="605117" y="201707"/>
          <a:chExt cx="1749803" cy="809625"/>
        </a:xfrm>
      </xdr:grpSpPr>
      <xdr:pic>
        <xdr:nvPicPr>
          <xdr:cNvPr id="35" name="12 Resim" descr="Home.png"/>
          <xdr:cNvPicPr>
            <a:picLocks noChangeAspect="1"/>
          </xdr:cNvPicPr>
        </xdr:nvPicPr>
        <xdr:blipFill>
          <a:blip xmlns:r="http://schemas.openxmlformats.org/officeDocument/2006/relationships" r:embed="rId2" cstate="print"/>
          <a:srcRect/>
          <a:stretch>
            <a:fillRect/>
          </a:stretch>
        </xdr:blipFill>
        <xdr:spPr bwMode="auto">
          <a:xfrm>
            <a:off x="605117" y="201707"/>
            <a:ext cx="809625" cy="809625"/>
          </a:xfrm>
          <a:prstGeom prst="rect">
            <a:avLst/>
          </a:prstGeom>
          <a:noFill/>
          <a:ln w="9525">
            <a:noFill/>
            <a:miter lim="800000"/>
            <a:headEnd/>
            <a:tailEnd/>
          </a:ln>
        </xdr:spPr>
      </xdr:pic>
      <xdr:sp macro="" textlink="">
        <xdr:nvSpPr>
          <xdr:cNvPr id="36" name="6 Metin kutusu">
            <a:hlinkClick xmlns:r="http://schemas.openxmlformats.org/officeDocument/2006/relationships" r:id="rId1"/>
          </xdr:cNvPr>
          <xdr:cNvSpPr txBox="1"/>
        </xdr:nvSpPr>
        <xdr:spPr>
          <a:xfrm>
            <a:off x="1289823" y="615720"/>
            <a:ext cx="1065097" cy="294409"/>
          </a:xfrm>
          <a:prstGeom prst="rect">
            <a:avLst/>
          </a:prstGeom>
          <a:noFill/>
          <a:ln>
            <a:noFill/>
          </a:ln>
        </xdr:spPr>
        <xdr:style>
          <a:lnRef idx="1">
            <a:schemeClr val="accent1"/>
          </a:lnRef>
          <a:fillRef idx="1003">
            <a:schemeClr val="dk1"/>
          </a:fillRef>
          <a:effectRef idx="2">
            <a:schemeClr val="accent1"/>
          </a:effectRef>
          <a:fontRef idx="minor">
            <a:schemeClr val="lt1"/>
          </a:fontRef>
        </xdr:style>
        <xdr:txBody>
          <a:bodyPr wrap="none" rtlCol="0" anchor="t">
            <a:spAutoFit/>
            <a:scene3d>
              <a:camera prst="orthographicFront"/>
              <a:lightRig rig="flat" dir="tl">
                <a:rot lat="0" lon="0" rev="6600000"/>
              </a:lightRig>
            </a:scene3d>
            <a:sp3d extrusionH="25400" contourW="8890">
              <a:bevelT w="38100" h="31750"/>
              <a:contourClr>
                <a:schemeClr val="accent2">
                  <a:shade val="75000"/>
                </a:schemeClr>
              </a:contourClr>
            </a:sp3d>
          </a:bodyPr>
          <a:lstStyle/>
          <a:p>
            <a:r>
              <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ANA</a:t>
            </a:r>
            <a:r>
              <a:rPr lang="tr-TR" sz="1600" b="1" cap="none" spc="0" baseline="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 SAYFA</a:t>
            </a:r>
            <a:endPar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endParaRPr>
          </a:p>
        </xdr:txBody>
      </xdr:sp>
    </xdr:grpSp>
    <xdr:clientData/>
  </xdr:twoCellAnchor>
  <xdr:twoCellAnchor editAs="oneCell">
    <xdr:from>
      <xdr:col>3</xdr:col>
      <xdr:colOff>533400</xdr:colOff>
      <xdr:row>7</xdr:row>
      <xdr:rowOff>137160</xdr:rowOff>
    </xdr:from>
    <xdr:to>
      <xdr:col>13</xdr:col>
      <xdr:colOff>335280</xdr:colOff>
      <xdr:row>25</xdr:row>
      <xdr:rowOff>106680</xdr:rowOff>
    </xdr:to>
    <xdr:pic>
      <xdr:nvPicPr>
        <xdr:cNvPr id="43" name="Resim 42"/>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407920" y="1432560"/>
          <a:ext cx="6050280" cy="3261360"/>
        </a:xfrm>
        <a:prstGeom prst="rect">
          <a:avLst/>
        </a:prstGeom>
      </xdr:spPr>
    </xdr:pic>
    <xdr:clientData/>
  </xdr:twoCellAnchor>
  <xdr:twoCellAnchor>
    <xdr:from>
      <xdr:col>3</xdr:col>
      <xdr:colOff>240031</xdr:colOff>
      <xdr:row>16</xdr:row>
      <xdr:rowOff>173356</xdr:rowOff>
    </xdr:from>
    <xdr:to>
      <xdr:col>6</xdr:col>
      <xdr:colOff>259080</xdr:colOff>
      <xdr:row>18</xdr:row>
      <xdr:rowOff>121920</xdr:rowOff>
    </xdr:to>
    <xdr:cxnSp macro="">
      <xdr:nvCxnSpPr>
        <xdr:cNvPr id="23" name="Düz Ok Bağlayıcısı 22"/>
        <xdr:cNvCxnSpPr/>
      </xdr:nvCxnSpPr>
      <xdr:spPr>
        <a:xfrm>
          <a:off x="2114551" y="3114676"/>
          <a:ext cx="1893569" cy="314324"/>
        </a:xfrm>
        <a:prstGeom prst="straightConnector1">
          <a:avLst/>
        </a:prstGeom>
        <a:ln>
          <a:tailEnd type="arrow" w="lg" len="lg"/>
        </a:ln>
      </xdr:spPr>
      <xdr:style>
        <a:lnRef idx="2">
          <a:schemeClr val="dk1"/>
        </a:lnRef>
        <a:fillRef idx="0">
          <a:schemeClr val="dk1"/>
        </a:fillRef>
        <a:effectRef idx="1">
          <a:schemeClr val="dk1"/>
        </a:effectRef>
        <a:fontRef idx="minor">
          <a:schemeClr val="tx1"/>
        </a:fontRef>
      </xdr:style>
    </xdr:cxnSp>
    <xdr:clientData/>
  </xdr:twoCellAnchor>
  <xdr:twoCellAnchor editAs="oneCell">
    <xdr:from>
      <xdr:col>3</xdr:col>
      <xdr:colOff>510540</xdr:colOff>
      <xdr:row>26</xdr:row>
      <xdr:rowOff>137160</xdr:rowOff>
    </xdr:from>
    <xdr:to>
      <xdr:col>13</xdr:col>
      <xdr:colOff>327660</xdr:colOff>
      <xdr:row>44</xdr:row>
      <xdr:rowOff>175260</xdr:rowOff>
    </xdr:to>
    <xdr:pic>
      <xdr:nvPicPr>
        <xdr:cNvPr id="56" name="Resim 55"/>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385060" y="4907280"/>
          <a:ext cx="6065520" cy="3329940"/>
        </a:xfrm>
        <a:prstGeom prst="rect">
          <a:avLst/>
        </a:prstGeom>
      </xdr:spPr>
    </xdr:pic>
    <xdr:clientData/>
  </xdr:twoCellAnchor>
  <xdr:twoCellAnchor>
    <xdr:from>
      <xdr:col>2</xdr:col>
      <xdr:colOff>533400</xdr:colOff>
      <xdr:row>33</xdr:row>
      <xdr:rowOff>0</xdr:rowOff>
    </xdr:from>
    <xdr:to>
      <xdr:col>6</xdr:col>
      <xdr:colOff>464820</xdr:colOff>
      <xdr:row>36</xdr:row>
      <xdr:rowOff>76200</xdr:rowOff>
    </xdr:to>
    <xdr:cxnSp macro="">
      <xdr:nvCxnSpPr>
        <xdr:cNvPr id="28" name="Düz Ok Bağlayıcısı 27"/>
        <xdr:cNvCxnSpPr/>
      </xdr:nvCxnSpPr>
      <xdr:spPr>
        <a:xfrm>
          <a:off x="1783080" y="6050280"/>
          <a:ext cx="2430780" cy="624840"/>
        </a:xfrm>
        <a:prstGeom prst="straightConnector1">
          <a:avLst/>
        </a:prstGeom>
        <a:ln>
          <a:tailEnd type="arrow"/>
        </a:ln>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506731</xdr:colOff>
      <xdr:row>35</xdr:row>
      <xdr:rowOff>179069</xdr:rowOff>
    </xdr:from>
    <xdr:to>
      <xdr:col>7</xdr:col>
      <xdr:colOff>60961</xdr:colOff>
      <xdr:row>37</xdr:row>
      <xdr:rowOff>0</xdr:rowOff>
    </xdr:to>
    <xdr:sp macro="" textlink="">
      <xdr:nvSpPr>
        <xdr:cNvPr id="26" name="Dörtlü Ok 25"/>
        <xdr:cNvSpPr/>
      </xdr:nvSpPr>
      <xdr:spPr>
        <a:xfrm>
          <a:off x="4255771" y="6595109"/>
          <a:ext cx="179070" cy="186691"/>
        </a:xfrm>
        <a:prstGeom prst="quadArrow">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tr-TR"/>
        </a:p>
      </xdr:txBody>
    </xdr:sp>
    <xdr:clientData/>
  </xdr:twoCellAnchor>
  <xdr:twoCellAnchor editAs="oneCell">
    <xdr:from>
      <xdr:col>3</xdr:col>
      <xdr:colOff>601980</xdr:colOff>
      <xdr:row>48</xdr:row>
      <xdr:rowOff>137160</xdr:rowOff>
    </xdr:from>
    <xdr:to>
      <xdr:col>13</xdr:col>
      <xdr:colOff>266700</xdr:colOff>
      <xdr:row>66</xdr:row>
      <xdr:rowOff>73025</xdr:rowOff>
    </xdr:to>
    <xdr:pic>
      <xdr:nvPicPr>
        <xdr:cNvPr id="59" name="Resim 58"/>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476500" y="8930640"/>
          <a:ext cx="5913120" cy="3227705"/>
        </a:xfrm>
        <a:prstGeom prst="rect">
          <a:avLst/>
        </a:prstGeom>
      </xdr:spPr>
    </xdr:pic>
    <xdr:clientData/>
  </xdr:twoCellAnchor>
  <xdr:twoCellAnchor>
    <xdr:from>
      <xdr:col>5</xdr:col>
      <xdr:colOff>327660</xdr:colOff>
      <xdr:row>58</xdr:row>
      <xdr:rowOff>15240</xdr:rowOff>
    </xdr:from>
    <xdr:to>
      <xdr:col>11</xdr:col>
      <xdr:colOff>7620</xdr:colOff>
      <xdr:row>58</xdr:row>
      <xdr:rowOff>45720</xdr:rowOff>
    </xdr:to>
    <xdr:cxnSp macro="">
      <xdr:nvCxnSpPr>
        <xdr:cNvPr id="38" name="Düz Ok Bağlayıcısı 37"/>
        <xdr:cNvCxnSpPr/>
      </xdr:nvCxnSpPr>
      <xdr:spPr>
        <a:xfrm flipV="1">
          <a:off x="3451860" y="10637520"/>
          <a:ext cx="3429000" cy="30480"/>
        </a:xfrm>
        <a:prstGeom prst="straightConnector1">
          <a:avLst/>
        </a:prstGeom>
        <a:ln>
          <a:tailEnd type="arrow"/>
        </a:ln>
      </xdr:spPr>
      <xdr:style>
        <a:lnRef idx="3">
          <a:schemeClr val="accent3"/>
        </a:lnRef>
        <a:fillRef idx="0">
          <a:schemeClr val="accent3"/>
        </a:fillRef>
        <a:effectRef idx="2">
          <a:schemeClr val="accent3"/>
        </a:effectRef>
        <a:fontRef idx="minor">
          <a:schemeClr val="tx1"/>
        </a:fontRef>
      </xdr:style>
    </xdr:cxnSp>
    <xdr:clientData/>
  </xdr:twoCellAnchor>
  <xdr:twoCellAnchor>
    <xdr:from>
      <xdr:col>3</xdr:col>
      <xdr:colOff>213360</xdr:colOff>
      <xdr:row>58</xdr:row>
      <xdr:rowOff>22860</xdr:rowOff>
    </xdr:from>
    <xdr:to>
      <xdr:col>5</xdr:col>
      <xdr:colOff>167640</xdr:colOff>
      <xdr:row>58</xdr:row>
      <xdr:rowOff>171450</xdr:rowOff>
    </xdr:to>
    <xdr:cxnSp macro="">
      <xdr:nvCxnSpPr>
        <xdr:cNvPr id="37" name="Düz Ok Bağlayıcısı 36"/>
        <xdr:cNvCxnSpPr/>
      </xdr:nvCxnSpPr>
      <xdr:spPr>
        <a:xfrm flipV="1">
          <a:off x="2087880" y="10645140"/>
          <a:ext cx="1203960" cy="148590"/>
        </a:xfrm>
        <a:prstGeom prst="straightConnector1">
          <a:avLst/>
        </a:prstGeom>
        <a:ln>
          <a:tailEnd type="arrow"/>
        </a:ln>
      </xdr:spPr>
      <xdr:style>
        <a:lnRef idx="3">
          <a:schemeClr val="accent5"/>
        </a:lnRef>
        <a:fillRef idx="0">
          <a:schemeClr val="accent5"/>
        </a:fillRef>
        <a:effectRef idx="2">
          <a:schemeClr val="accent5"/>
        </a:effectRef>
        <a:fontRef idx="minor">
          <a:schemeClr val="tx1"/>
        </a:fontRef>
      </xdr:style>
    </xdr:cxnSp>
    <xdr:clientData/>
  </xdr:twoCellAnchor>
  <xdr:twoCellAnchor>
    <xdr:from>
      <xdr:col>8</xdr:col>
      <xdr:colOff>274320</xdr:colOff>
      <xdr:row>60</xdr:row>
      <xdr:rowOff>53340</xdr:rowOff>
    </xdr:from>
    <xdr:to>
      <xdr:col>11</xdr:col>
      <xdr:colOff>100965</xdr:colOff>
      <xdr:row>60</xdr:row>
      <xdr:rowOff>76201</xdr:rowOff>
    </xdr:to>
    <xdr:cxnSp macro="">
      <xdr:nvCxnSpPr>
        <xdr:cNvPr id="61" name="Düz Ok Bağlayıcısı 60"/>
        <xdr:cNvCxnSpPr/>
      </xdr:nvCxnSpPr>
      <xdr:spPr>
        <a:xfrm>
          <a:off x="5273040" y="11041380"/>
          <a:ext cx="1701165" cy="22861"/>
        </a:xfrm>
        <a:prstGeom prst="straightConnector1">
          <a:avLst/>
        </a:prstGeom>
        <a:ln>
          <a:tailEnd type="arrow"/>
        </a:ln>
      </xdr:spPr>
      <xdr:style>
        <a:lnRef idx="3">
          <a:schemeClr val="dk1"/>
        </a:lnRef>
        <a:fillRef idx="0">
          <a:schemeClr val="dk1"/>
        </a:fillRef>
        <a:effectRef idx="2">
          <a:schemeClr val="dk1"/>
        </a:effectRef>
        <a:fontRef idx="minor">
          <a:schemeClr val="tx1"/>
        </a:fontRef>
      </xdr:style>
    </xdr:cxnSp>
    <xdr:clientData/>
  </xdr:twoCellAnchor>
  <xdr:twoCellAnchor editAs="oneCell">
    <xdr:from>
      <xdr:col>4</xdr:col>
      <xdr:colOff>45720</xdr:colOff>
      <xdr:row>68</xdr:row>
      <xdr:rowOff>152400</xdr:rowOff>
    </xdr:from>
    <xdr:to>
      <xdr:col>13</xdr:col>
      <xdr:colOff>373380</xdr:colOff>
      <xdr:row>93</xdr:row>
      <xdr:rowOff>53340</xdr:rowOff>
    </xdr:to>
    <xdr:pic>
      <xdr:nvPicPr>
        <xdr:cNvPr id="67" name="Resim 66"/>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r="32116"/>
        <a:stretch/>
      </xdr:blipFill>
      <xdr:spPr>
        <a:xfrm>
          <a:off x="2545080" y="12603480"/>
          <a:ext cx="5951220" cy="4472940"/>
        </a:xfrm>
        <a:prstGeom prst="rect">
          <a:avLst/>
        </a:prstGeom>
      </xdr:spPr>
    </xdr:pic>
    <xdr:clientData/>
  </xdr:twoCellAnchor>
  <xdr:twoCellAnchor>
    <xdr:from>
      <xdr:col>9</xdr:col>
      <xdr:colOff>60960</xdr:colOff>
      <xdr:row>79</xdr:row>
      <xdr:rowOff>144780</xdr:rowOff>
    </xdr:from>
    <xdr:to>
      <xdr:col>11</xdr:col>
      <xdr:colOff>502922</xdr:colOff>
      <xdr:row>81</xdr:row>
      <xdr:rowOff>129540</xdr:rowOff>
    </xdr:to>
    <xdr:cxnSp macro="">
      <xdr:nvCxnSpPr>
        <xdr:cNvPr id="39" name="Düz Ok Bağlayıcısı 38"/>
        <xdr:cNvCxnSpPr/>
      </xdr:nvCxnSpPr>
      <xdr:spPr>
        <a:xfrm flipH="1">
          <a:off x="5684520" y="14607540"/>
          <a:ext cx="1691642" cy="350520"/>
        </a:xfrm>
        <a:prstGeom prst="straightConnector1">
          <a:avLst/>
        </a:prstGeom>
        <a:ln>
          <a:tailEnd type="arrow"/>
        </a:ln>
      </xdr:spPr>
      <xdr:style>
        <a:lnRef idx="3">
          <a:schemeClr val="dk1"/>
        </a:lnRef>
        <a:fillRef idx="0">
          <a:schemeClr val="dk1"/>
        </a:fillRef>
        <a:effectRef idx="2">
          <a:schemeClr val="dk1"/>
        </a:effectRef>
        <a:fontRef idx="minor">
          <a:schemeClr val="tx1"/>
        </a:fontRef>
      </xdr:style>
    </xdr:cxnSp>
    <xdr:clientData/>
  </xdr:twoCellAnchor>
  <xdr:twoCellAnchor>
    <xdr:from>
      <xdr:col>5</xdr:col>
      <xdr:colOff>388620</xdr:colOff>
      <xdr:row>79</xdr:row>
      <xdr:rowOff>137160</xdr:rowOff>
    </xdr:from>
    <xdr:to>
      <xdr:col>12</xdr:col>
      <xdr:colOff>45720</xdr:colOff>
      <xdr:row>82</xdr:row>
      <xdr:rowOff>22860</xdr:rowOff>
    </xdr:to>
    <xdr:cxnSp macro="">
      <xdr:nvCxnSpPr>
        <xdr:cNvPr id="69" name="Düz Ok Bağlayıcısı 68"/>
        <xdr:cNvCxnSpPr/>
      </xdr:nvCxnSpPr>
      <xdr:spPr>
        <a:xfrm flipH="1" flipV="1">
          <a:off x="3512820" y="14599920"/>
          <a:ext cx="4030980" cy="434340"/>
        </a:xfrm>
        <a:prstGeom prst="straightConnector1">
          <a:avLst/>
        </a:prstGeom>
        <a:ln>
          <a:tailEnd type="arrow"/>
        </a:ln>
      </xdr:spPr>
      <xdr:style>
        <a:lnRef idx="3">
          <a:schemeClr val="dk1"/>
        </a:lnRef>
        <a:fillRef idx="0">
          <a:schemeClr val="dk1"/>
        </a:fillRef>
        <a:effectRef idx="2">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5603</xdr:colOff>
      <xdr:row>1</xdr:row>
      <xdr:rowOff>56028</xdr:rowOff>
    </xdr:from>
    <xdr:to>
      <xdr:col>7</xdr:col>
      <xdr:colOff>68798</xdr:colOff>
      <xdr:row>4</xdr:row>
      <xdr:rowOff>28575</xdr:rowOff>
    </xdr:to>
    <xdr:sp macro="" textlink="">
      <xdr:nvSpPr>
        <xdr:cNvPr id="2" name="1 Aynı Yanın Köşesi Yuvarlatılmış Dikdörtgen"/>
        <xdr:cNvSpPr>
          <a:spLocks noChangeAspect="1"/>
        </xdr:cNvSpPr>
      </xdr:nvSpPr>
      <xdr:spPr>
        <a:xfrm>
          <a:off x="2663078" y="246528"/>
          <a:ext cx="4416120" cy="544047"/>
        </a:xfrm>
        <a:prstGeom prst="round2Same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1</xdr:col>
      <xdr:colOff>4484</xdr:colOff>
      <xdr:row>5</xdr:row>
      <xdr:rowOff>21515</xdr:rowOff>
    </xdr:from>
    <xdr:to>
      <xdr:col>8</xdr:col>
      <xdr:colOff>107578</xdr:colOff>
      <xdr:row>5</xdr:row>
      <xdr:rowOff>128306</xdr:rowOff>
    </xdr:to>
    <xdr:sp macro="" textlink="">
      <xdr:nvSpPr>
        <xdr:cNvPr id="3" name="2 Dikdörtgen"/>
        <xdr:cNvSpPr>
          <a:spLocks noChangeAspect="1"/>
        </xdr:cNvSpPr>
      </xdr:nvSpPr>
      <xdr:spPr>
        <a:xfrm>
          <a:off x="614084" y="831140"/>
          <a:ext cx="8580344" cy="106791"/>
        </a:xfrm>
        <a:prstGeom prst="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3</xdr:col>
      <xdr:colOff>106457</xdr:colOff>
      <xdr:row>2</xdr:row>
      <xdr:rowOff>11205</xdr:rowOff>
    </xdr:from>
    <xdr:to>
      <xdr:col>7</xdr:col>
      <xdr:colOff>450257</xdr:colOff>
      <xdr:row>5</xdr:row>
      <xdr:rowOff>9525</xdr:rowOff>
    </xdr:to>
    <xdr:sp macro="" textlink="">
      <xdr:nvSpPr>
        <xdr:cNvPr id="4" name="3 Dikdörtgen"/>
        <xdr:cNvSpPr>
          <a:spLocks noChangeAspect="1"/>
        </xdr:cNvSpPr>
      </xdr:nvSpPr>
      <xdr:spPr>
        <a:xfrm>
          <a:off x="2763932" y="392205"/>
          <a:ext cx="4696725" cy="569820"/>
        </a:xfrm>
        <a:prstGeom prst="rect">
          <a:avLst/>
        </a:prstGeom>
      </xdr:spPr>
      <xdr:style>
        <a:lnRef idx="0">
          <a:schemeClr val="accent2"/>
        </a:lnRef>
        <a:fillRef idx="3">
          <a:schemeClr val="accent2"/>
        </a:fillRef>
        <a:effectRef idx="3">
          <a:schemeClr val="accent2"/>
        </a:effectRef>
        <a:fontRef idx="minor">
          <a:schemeClr val="lt1"/>
        </a:fontRef>
      </xdr:style>
      <xdr:txBody>
        <a:bodyPr rtlCol="0" anchor="ctr"/>
        <a:lstStyle/>
        <a:p>
          <a:pPr algn="ctr"/>
          <a:r>
            <a:rPr lang="tr-TR" sz="1800" b="1"/>
            <a:t>TARİH  GİRİŞ   SAYFASI</a:t>
          </a:r>
        </a:p>
      </xdr:txBody>
    </xdr:sp>
    <xdr:clientData/>
  </xdr:twoCellAnchor>
  <xdr:twoCellAnchor editAs="oneCell">
    <xdr:from>
      <xdr:col>1</xdr:col>
      <xdr:colOff>0</xdr:colOff>
      <xdr:row>0</xdr:row>
      <xdr:rowOff>0</xdr:rowOff>
    </xdr:from>
    <xdr:to>
      <xdr:col>2</xdr:col>
      <xdr:colOff>466725</xdr:colOff>
      <xdr:row>5</xdr:row>
      <xdr:rowOff>28575</xdr:rowOff>
    </xdr:to>
    <xdr:grpSp>
      <xdr:nvGrpSpPr>
        <xdr:cNvPr id="5" name="17 Grup">
          <a:hlinkClick xmlns:r="http://schemas.openxmlformats.org/officeDocument/2006/relationships" r:id="rId1"/>
        </xdr:cNvPr>
        <xdr:cNvGrpSpPr>
          <a:grpSpLocks noChangeAspect="1"/>
        </xdr:cNvGrpSpPr>
      </xdr:nvGrpSpPr>
      <xdr:grpSpPr bwMode="auto">
        <a:xfrm>
          <a:off x="609600" y="0"/>
          <a:ext cx="1243965" cy="942975"/>
          <a:chOff x="605117" y="201707"/>
          <a:chExt cx="1749803" cy="809625"/>
        </a:xfrm>
      </xdr:grpSpPr>
      <xdr:pic>
        <xdr:nvPicPr>
          <xdr:cNvPr id="6" name="18 Resim" descr="Home.png"/>
          <xdr:cNvPicPr>
            <a:picLocks noChangeAspect="1"/>
          </xdr:cNvPicPr>
        </xdr:nvPicPr>
        <xdr:blipFill>
          <a:blip xmlns:r="http://schemas.openxmlformats.org/officeDocument/2006/relationships" r:embed="rId2" cstate="print"/>
          <a:srcRect/>
          <a:stretch>
            <a:fillRect/>
          </a:stretch>
        </xdr:blipFill>
        <xdr:spPr bwMode="auto">
          <a:xfrm>
            <a:off x="605117" y="201707"/>
            <a:ext cx="809625" cy="809625"/>
          </a:xfrm>
          <a:prstGeom prst="rect">
            <a:avLst/>
          </a:prstGeom>
          <a:noFill/>
          <a:ln w="9525">
            <a:noFill/>
            <a:miter lim="800000"/>
            <a:headEnd/>
            <a:tailEnd/>
          </a:ln>
        </xdr:spPr>
      </xdr:pic>
      <xdr:sp macro="" textlink="">
        <xdr:nvSpPr>
          <xdr:cNvPr id="7" name="6 Metin kutusu"/>
          <xdr:cNvSpPr txBox="1"/>
        </xdr:nvSpPr>
        <xdr:spPr>
          <a:xfrm>
            <a:off x="1289823" y="615720"/>
            <a:ext cx="1065097" cy="294409"/>
          </a:xfrm>
          <a:prstGeom prst="rect">
            <a:avLst/>
          </a:prstGeom>
          <a:noFill/>
          <a:ln>
            <a:noFill/>
          </a:ln>
        </xdr:spPr>
        <xdr:style>
          <a:lnRef idx="1">
            <a:schemeClr val="accent1"/>
          </a:lnRef>
          <a:fillRef idx="1003">
            <a:schemeClr val="dk1"/>
          </a:fillRef>
          <a:effectRef idx="2">
            <a:schemeClr val="accent1"/>
          </a:effectRef>
          <a:fontRef idx="minor">
            <a:schemeClr val="lt1"/>
          </a:fontRef>
        </xdr:style>
        <xdr:txBody>
          <a:bodyPr wrap="none" rtlCol="0" anchor="t">
            <a:spAutoFit/>
            <a:scene3d>
              <a:camera prst="orthographicFront"/>
              <a:lightRig rig="flat" dir="tl">
                <a:rot lat="0" lon="0" rev="6600000"/>
              </a:lightRig>
            </a:scene3d>
            <a:sp3d extrusionH="25400" contourW="8890">
              <a:bevelT w="38100" h="31750"/>
              <a:contourClr>
                <a:schemeClr val="accent2">
                  <a:shade val="75000"/>
                </a:schemeClr>
              </a:contourClr>
            </a:sp3d>
          </a:bodyPr>
          <a:lstStyle/>
          <a:p>
            <a:r>
              <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ANA</a:t>
            </a:r>
            <a:r>
              <a:rPr lang="tr-TR" sz="1600" b="1" cap="none" spc="0" baseline="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 SAYFA</a:t>
            </a:r>
            <a:endPar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endParaRPr>
          </a:p>
        </xdr:txBody>
      </xdr:sp>
    </xdr:grpSp>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358028</xdr:colOff>
      <xdr:row>1</xdr:row>
      <xdr:rowOff>56028</xdr:rowOff>
    </xdr:from>
    <xdr:to>
      <xdr:col>4</xdr:col>
      <xdr:colOff>952501</xdr:colOff>
      <xdr:row>5</xdr:row>
      <xdr:rowOff>44822</xdr:rowOff>
    </xdr:to>
    <xdr:sp macro="" textlink="">
      <xdr:nvSpPr>
        <xdr:cNvPr id="2" name="1 Aynı Yanın Köşesi Yuvarlatılmış Dikdörtgen"/>
        <xdr:cNvSpPr>
          <a:spLocks noChangeAspect="1"/>
        </xdr:cNvSpPr>
      </xdr:nvSpPr>
      <xdr:spPr>
        <a:xfrm>
          <a:off x="2844053" y="217953"/>
          <a:ext cx="6347573" cy="636494"/>
        </a:xfrm>
        <a:prstGeom prst="round2Same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1</xdr:col>
      <xdr:colOff>4484</xdr:colOff>
      <xdr:row>5</xdr:row>
      <xdr:rowOff>21515</xdr:rowOff>
    </xdr:from>
    <xdr:to>
      <xdr:col>4</xdr:col>
      <xdr:colOff>631453</xdr:colOff>
      <xdr:row>5</xdr:row>
      <xdr:rowOff>128306</xdr:rowOff>
    </xdr:to>
    <xdr:sp macro="" textlink="">
      <xdr:nvSpPr>
        <xdr:cNvPr id="3" name="2 Dikdörtgen"/>
        <xdr:cNvSpPr>
          <a:spLocks noChangeAspect="1"/>
        </xdr:cNvSpPr>
      </xdr:nvSpPr>
      <xdr:spPr>
        <a:xfrm>
          <a:off x="995084" y="831140"/>
          <a:ext cx="8580344" cy="106791"/>
        </a:xfrm>
        <a:prstGeom prst="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2</xdr:col>
      <xdr:colOff>458881</xdr:colOff>
      <xdr:row>2</xdr:row>
      <xdr:rowOff>11204</xdr:rowOff>
    </xdr:from>
    <xdr:to>
      <xdr:col>4</xdr:col>
      <xdr:colOff>948579</xdr:colOff>
      <xdr:row>4</xdr:row>
      <xdr:rowOff>150718</xdr:rowOff>
    </xdr:to>
    <xdr:sp macro="" textlink="">
      <xdr:nvSpPr>
        <xdr:cNvPr id="4" name="3 Dikdörtgen"/>
        <xdr:cNvSpPr>
          <a:spLocks noChangeAspect="1"/>
        </xdr:cNvSpPr>
      </xdr:nvSpPr>
      <xdr:spPr>
        <a:xfrm>
          <a:off x="2944906" y="335054"/>
          <a:ext cx="6157073" cy="463364"/>
        </a:xfrm>
        <a:prstGeom prst="rect">
          <a:avLst/>
        </a:prstGeom>
      </xdr:spPr>
      <xdr:style>
        <a:lnRef idx="0">
          <a:schemeClr val="accent2"/>
        </a:lnRef>
        <a:fillRef idx="3">
          <a:schemeClr val="accent2"/>
        </a:fillRef>
        <a:effectRef idx="3">
          <a:schemeClr val="accent2"/>
        </a:effectRef>
        <a:fontRef idx="minor">
          <a:schemeClr val="lt1"/>
        </a:fontRef>
      </xdr:style>
      <xdr:txBody>
        <a:bodyPr rtlCol="0" anchor="ctr"/>
        <a:lstStyle/>
        <a:p>
          <a:pPr algn="ctr"/>
          <a:r>
            <a:rPr lang="tr-TR" sz="1800" b="1"/>
            <a:t>TOPLU  KAZANIM / KONU  GİRİŞ   SAYFASI</a:t>
          </a:r>
        </a:p>
      </xdr:txBody>
    </xdr:sp>
    <xdr:clientData/>
  </xdr:twoCellAnchor>
  <xdr:twoCellAnchor editAs="oneCell">
    <xdr:from>
      <xdr:col>0</xdr:col>
      <xdr:colOff>295276</xdr:colOff>
      <xdr:row>0</xdr:row>
      <xdr:rowOff>1</xdr:rowOff>
    </xdr:from>
    <xdr:to>
      <xdr:col>1</xdr:col>
      <xdr:colOff>466725</xdr:colOff>
      <xdr:row>7</xdr:row>
      <xdr:rowOff>46473</xdr:rowOff>
    </xdr:to>
    <xdr:grpSp>
      <xdr:nvGrpSpPr>
        <xdr:cNvPr id="5" name="5 Grup">
          <a:hlinkClick xmlns:r="http://schemas.openxmlformats.org/officeDocument/2006/relationships" r:id="rId1"/>
        </xdr:cNvPr>
        <xdr:cNvGrpSpPr>
          <a:grpSpLocks noChangeAspect="1"/>
        </xdr:cNvGrpSpPr>
      </xdr:nvGrpSpPr>
      <xdr:grpSpPr bwMode="auto">
        <a:xfrm>
          <a:off x="295276" y="1"/>
          <a:ext cx="1245869" cy="1326632"/>
          <a:chOff x="605117" y="201707"/>
          <a:chExt cx="1749803" cy="809625"/>
        </a:xfrm>
      </xdr:grpSpPr>
      <xdr:pic>
        <xdr:nvPicPr>
          <xdr:cNvPr id="6" name="6 Resim" descr="Home.png"/>
          <xdr:cNvPicPr>
            <a:picLocks noChangeAspect="1"/>
          </xdr:cNvPicPr>
        </xdr:nvPicPr>
        <xdr:blipFill>
          <a:blip xmlns:r="http://schemas.openxmlformats.org/officeDocument/2006/relationships" r:embed="rId2" cstate="print"/>
          <a:srcRect/>
          <a:stretch>
            <a:fillRect/>
          </a:stretch>
        </xdr:blipFill>
        <xdr:spPr bwMode="auto">
          <a:xfrm>
            <a:off x="605117" y="201707"/>
            <a:ext cx="809625" cy="809625"/>
          </a:xfrm>
          <a:prstGeom prst="rect">
            <a:avLst/>
          </a:prstGeom>
          <a:noFill/>
          <a:ln w="9525">
            <a:noFill/>
            <a:miter lim="800000"/>
            <a:headEnd/>
            <a:tailEnd/>
          </a:ln>
        </xdr:spPr>
      </xdr:pic>
      <xdr:sp macro="" textlink="">
        <xdr:nvSpPr>
          <xdr:cNvPr id="7" name="6 Metin kutusu">
            <a:hlinkClick xmlns:r="http://schemas.openxmlformats.org/officeDocument/2006/relationships" r:id="rId1"/>
          </xdr:cNvPr>
          <xdr:cNvSpPr txBox="1"/>
        </xdr:nvSpPr>
        <xdr:spPr>
          <a:xfrm>
            <a:off x="1289823" y="615720"/>
            <a:ext cx="1065097" cy="294409"/>
          </a:xfrm>
          <a:prstGeom prst="rect">
            <a:avLst/>
          </a:prstGeom>
          <a:noFill/>
          <a:ln>
            <a:noFill/>
          </a:ln>
        </xdr:spPr>
        <xdr:style>
          <a:lnRef idx="1">
            <a:schemeClr val="accent1"/>
          </a:lnRef>
          <a:fillRef idx="1003">
            <a:schemeClr val="dk1"/>
          </a:fillRef>
          <a:effectRef idx="2">
            <a:schemeClr val="accent1"/>
          </a:effectRef>
          <a:fontRef idx="minor">
            <a:schemeClr val="lt1"/>
          </a:fontRef>
        </xdr:style>
        <xdr:txBody>
          <a:bodyPr wrap="none" rtlCol="0" anchor="t">
            <a:spAutoFit/>
            <a:scene3d>
              <a:camera prst="orthographicFront"/>
              <a:lightRig rig="flat" dir="tl">
                <a:rot lat="0" lon="0" rev="6600000"/>
              </a:lightRig>
            </a:scene3d>
            <a:sp3d extrusionH="25400" contourW="8890">
              <a:bevelT w="38100" h="31750"/>
              <a:contourClr>
                <a:schemeClr val="accent2">
                  <a:shade val="75000"/>
                </a:schemeClr>
              </a:contourClr>
            </a:sp3d>
          </a:bodyPr>
          <a:lstStyle/>
          <a:p>
            <a:r>
              <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ANA</a:t>
            </a:r>
            <a:r>
              <a:rPr lang="tr-TR" sz="1600" b="1" cap="none" spc="0" baseline="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 SAYFA</a:t>
            </a:r>
            <a:endPar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1301003</xdr:colOff>
      <xdr:row>1</xdr:row>
      <xdr:rowOff>56028</xdr:rowOff>
    </xdr:from>
    <xdr:to>
      <xdr:col>4</xdr:col>
      <xdr:colOff>1419225</xdr:colOff>
      <xdr:row>5</xdr:row>
      <xdr:rowOff>44822</xdr:rowOff>
    </xdr:to>
    <xdr:sp macro="" textlink="">
      <xdr:nvSpPr>
        <xdr:cNvPr id="2" name="1 Aynı Yanın Köşesi Yuvarlatılmış Dikdörtgen"/>
        <xdr:cNvSpPr>
          <a:spLocks noChangeAspect="1"/>
        </xdr:cNvSpPr>
      </xdr:nvSpPr>
      <xdr:spPr>
        <a:xfrm>
          <a:off x="1910603" y="237003"/>
          <a:ext cx="5318872" cy="712694"/>
        </a:xfrm>
        <a:prstGeom prst="round2Same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1</xdr:col>
      <xdr:colOff>4484</xdr:colOff>
      <xdr:row>5</xdr:row>
      <xdr:rowOff>21515</xdr:rowOff>
    </xdr:from>
    <xdr:to>
      <xdr:col>2</xdr:col>
      <xdr:colOff>1745878</xdr:colOff>
      <xdr:row>5</xdr:row>
      <xdr:rowOff>128306</xdr:rowOff>
    </xdr:to>
    <xdr:sp macro="" textlink="">
      <xdr:nvSpPr>
        <xdr:cNvPr id="3" name="2 Dikdörtgen"/>
        <xdr:cNvSpPr>
          <a:spLocks noChangeAspect="1"/>
        </xdr:cNvSpPr>
      </xdr:nvSpPr>
      <xdr:spPr>
        <a:xfrm>
          <a:off x="614084" y="831140"/>
          <a:ext cx="8580344" cy="106791"/>
        </a:xfrm>
        <a:prstGeom prst="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2</xdr:col>
      <xdr:colOff>1681</xdr:colOff>
      <xdr:row>2</xdr:row>
      <xdr:rowOff>11204</xdr:rowOff>
    </xdr:from>
    <xdr:to>
      <xdr:col>4</xdr:col>
      <xdr:colOff>1371600</xdr:colOff>
      <xdr:row>4</xdr:row>
      <xdr:rowOff>150718</xdr:rowOff>
    </xdr:to>
    <xdr:sp macro="" textlink="">
      <xdr:nvSpPr>
        <xdr:cNvPr id="4" name="3 Dikdörtgen"/>
        <xdr:cNvSpPr>
          <a:spLocks noChangeAspect="1"/>
        </xdr:cNvSpPr>
      </xdr:nvSpPr>
      <xdr:spPr>
        <a:xfrm>
          <a:off x="1916206" y="373154"/>
          <a:ext cx="5265644" cy="501464"/>
        </a:xfrm>
        <a:prstGeom prst="rect">
          <a:avLst/>
        </a:prstGeom>
      </xdr:spPr>
      <xdr:style>
        <a:lnRef idx="0">
          <a:schemeClr val="accent2"/>
        </a:lnRef>
        <a:fillRef idx="3">
          <a:schemeClr val="accent2"/>
        </a:fillRef>
        <a:effectRef idx="3">
          <a:schemeClr val="accent2"/>
        </a:effectRef>
        <a:fontRef idx="minor">
          <a:schemeClr val="lt1"/>
        </a:fontRef>
      </xdr:style>
      <xdr:txBody>
        <a:bodyPr rtlCol="0" anchor="ctr"/>
        <a:lstStyle/>
        <a:p>
          <a:pPr algn="ctr"/>
          <a:r>
            <a:rPr lang="tr-TR" sz="1800" b="1"/>
            <a:t>FEN</a:t>
          </a:r>
          <a:r>
            <a:rPr lang="tr-TR" sz="1800" b="1" baseline="0"/>
            <a:t> </a:t>
          </a:r>
          <a:r>
            <a:rPr lang="tr-TR" sz="1800" b="1"/>
            <a:t>BİLGİSİ  DERSİ  KAZANIM / KONU  GİRİŞ   SAYFASI</a:t>
          </a:r>
        </a:p>
      </xdr:txBody>
    </xdr:sp>
    <xdr:clientData/>
  </xdr:twoCellAnchor>
  <xdr:twoCellAnchor editAs="oneCell">
    <xdr:from>
      <xdr:col>0</xdr:col>
      <xdr:colOff>276225</xdr:colOff>
      <xdr:row>0</xdr:row>
      <xdr:rowOff>0</xdr:rowOff>
    </xdr:from>
    <xdr:to>
      <xdr:col>1</xdr:col>
      <xdr:colOff>609600</xdr:colOff>
      <xdr:row>6</xdr:row>
      <xdr:rowOff>85725</xdr:rowOff>
    </xdr:to>
    <xdr:grpSp>
      <xdr:nvGrpSpPr>
        <xdr:cNvPr id="5" name="19 Grup">
          <a:hlinkClick xmlns:r="http://schemas.openxmlformats.org/officeDocument/2006/relationships" r:id="rId1"/>
        </xdr:cNvPr>
        <xdr:cNvGrpSpPr>
          <a:grpSpLocks noChangeAspect="1"/>
        </xdr:cNvGrpSpPr>
      </xdr:nvGrpSpPr>
      <xdr:grpSpPr bwMode="auto">
        <a:xfrm>
          <a:off x="276225" y="0"/>
          <a:ext cx="942975" cy="1183005"/>
          <a:chOff x="605117" y="201707"/>
          <a:chExt cx="1749803" cy="809625"/>
        </a:xfrm>
      </xdr:grpSpPr>
      <xdr:pic>
        <xdr:nvPicPr>
          <xdr:cNvPr id="6" name="20 Resim" descr="Home.png"/>
          <xdr:cNvPicPr>
            <a:picLocks noChangeAspect="1"/>
          </xdr:cNvPicPr>
        </xdr:nvPicPr>
        <xdr:blipFill>
          <a:blip xmlns:r="http://schemas.openxmlformats.org/officeDocument/2006/relationships" r:embed="rId2" cstate="print"/>
          <a:srcRect/>
          <a:stretch>
            <a:fillRect/>
          </a:stretch>
        </xdr:blipFill>
        <xdr:spPr bwMode="auto">
          <a:xfrm>
            <a:off x="605117" y="201707"/>
            <a:ext cx="809625" cy="809625"/>
          </a:xfrm>
          <a:prstGeom prst="rect">
            <a:avLst/>
          </a:prstGeom>
          <a:noFill/>
          <a:ln w="9525">
            <a:noFill/>
            <a:miter lim="800000"/>
            <a:headEnd/>
            <a:tailEnd/>
          </a:ln>
        </xdr:spPr>
      </xdr:pic>
      <xdr:sp macro="" textlink="">
        <xdr:nvSpPr>
          <xdr:cNvPr id="7" name="6 Metin kutusu"/>
          <xdr:cNvSpPr txBox="1"/>
        </xdr:nvSpPr>
        <xdr:spPr>
          <a:xfrm>
            <a:off x="1289823" y="615720"/>
            <a:ext cx="1065097" cy="294409"/>
          </a:xfrm>
          <a:prstGeom prst="rect">
            <a:avLst/>
          </a:prstGeom>
          <a:noFill/>
          <a:ln>
            <a:noFill/>
          </a:ln>
        </xdr:spPr>
        <xdr:style>
          <a:lnRef idx="1">
            <a:schemeClr val="accent1"/>
          </a:lnRef>
          <a:fillRef idx="1003">
            <a:schemeClr val="dk1"/>
          </a:fillRef>
          <a:effectRef idx="2">
            <a:schemeClr val="accent1"/>
          </a:effectRef>
          <a:fontRef idx="minor">
            <a:schemeClr val="lt1"/>
          </a:fontRef>
        </xdr:style>
        <xdr:txBody>
          <a:bodyPr wrap="none" rtlCol="0" anchor="t">
            <a:spAutoFit/>
            <a:scene3d>
              <a:camera prst="orthographicFront"/>
              <a:lightRig rig="flat" dir="tl">
                <a:rot lat="0" lon="0" rev="6600000"/>
              </a:lightRig>
            </a:scene3d>
            <a:sp3d extrusionH="25400" contourW="8890">
              <a:bevelT w="38100" h="31750"/>
              <a:contourClr>
                <a:schemeClr val="accent2">
                  <a:shade val="75000"/>
                </a:schemeClr>
              </a:contourClr>
            </a:sp3d>
          </a:bodyPr>
          <a:lstStyle/>
          <a:p>
            <a:r>
              <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ANA</a:t>
            </a:r>
            <a:r>
              <a:rPr lang="tr-TR" sz="1600" b="1" cap="none" spc="0" baseline="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 SAYFA</a:t>
            </a:r>
            <a:endPar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1453403</xdr:colOff>
      <xdr:row>1</xdr:row>
      <xdr:rowOff>56028</xdr:rowOff>
    </xdr:from>
    <xdr:to>
      <xdr:col>4</xdr:col>
      <xdr:colOff>1619250</xdr:colOff>
      <xdr:row>5</xdr:row>
      <xdr:rowOff>44822</xdr:rowOff>
    </xdr:to>
    <xdr:sp macro="" textlink="">
      <xdr:nvSpPr>
        <xdr:cNvPr id="8" name="1 Aynı Yanın Köşesi Yuvarlatılmış Dikdörtgen"/>
        <xdr:cNvSpPr>
          <a:spLocks noChangeAspect="1"/>
        </xdr:cNvSpPr>
      </xdr:nvSpPr>
      <xdr:spPr>
        <a:xfrm>
          <a:off x="2151903" y="246528"/>
          <a:ext cx="5785597" cy="750794"/>
        </a:xfrm>
        <a:prstGeom prst="round2Same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1</xdr:col>
      <xdr:colOff>4484</xdr:colOff>
      <xdr:row>5</xdr:row>
      <xdr:rowOff>28527</xdr:rowOff>
    </xdr:from>
    <xdr:to>
      <xdr:col>4</xdr:col>
      <xdr:colOff>1725083</xdr:colOff>
      <xdr:row>5</xdr:row>
      <xdr:rowOff>179917</xdr:rowOff>
    </xdr:to>
    <xdr:sp macro="" textlink="">
      <xdr:nvSpPr>
        <xdr:cNvPr id="9" name="2 Dikdörtgen"/>
        <xdr:cNvSpPr>
          <a:spLocks noChangeAspect="1"/>
        </xdr:cNvSpPr>
      </xdr:nvSpPr>
      <xdr:spPr>
        <a:xfrm>
          <a:off x="702984" y="981027"/>
          <a:ext cx="7340349" cy="151390"/>
        </a:xfrm>
        <a:prstGeom prst="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1</xdr:col>
      <xdr:colOff>1459006</xdr:colOff>
      <xdr:row>2</xdr:row>
      <xdr:rowOff>11204</xdr:rowOff>
    </xdr:from>
    <xdr:to>
      <xdr:col>4</xdr:col>
      <xdr:colOff>1598083</xdr:colOff>
      <xdr:row>4</xdr:row>
      <xdr:rowOff>150718</xdr:rowOff>
    </xdr:to>
    <xdr:sp macro="" textlink="">
      <xdr:nvSpPr>
        <xdr:cNvPr id="10" name="3 Dikdörtgen"/>
        <xdr:cNvSpPr>
          <a:spLocks noChangeAspect="1"/>
        </xdr:cNvSpPr>
      </xdr:nvSpPr>
      <xdr:spPr>
        <a:xfrm>
          <a:off x="2157506" y="392204"/>
          <a:ext cx="5758827" cy="520514"/>
        </a:xfrm>
        <a:prstGeom prst="rect">
          <a:avLst/>
        </a:prstGeom>
      </xdr:spPr>
      <xdr:style>
        <a:lnRef idx="0">
          <a:schemeClr val="accent2"/>
        </a:lnRef>
        <a:fillRef idx="3">
          <a:schemeClr val="accent2"/>
        </a:fillRef>
        <a:effectRef idx="3">
          <a:schemeClr val="accent2"/>
        </a:effectRef>
        <a:fontRef idx="minor">
          <a:schemeClr val="lt1"/>
        </a:fontRef>
      </xdr:style>
      <xdr:txBody>
        <a:bodyPr rtlCol="0" anchor="ctr"/>
        <a:lstStyle/>
        <a:p>
          <a:pPr algn="ctr"/>
          <a:r>
            <a:rPr lang="tr-TR" sz="1800" b="1"/>
            <a:t>SOSYAL</a:t>
          </a:r>
          <a:r>
            <a:rPr lang="tr-TR" sz="1800" b="1" baseline="0"/>
            <a:t> </a:t>
          </a:r>
          <a:r>
            <a:rPr lang="tr-TR" sz="1800" b="1"/>
            <a:t>BİLGLER  DERSİ  KAZANIM / KONU  GİRİŞ   SAYFASI</a:t>
          </a:r>
        </a:p>
      </xdr:txBody>
    </xdr:sp>
    <xdr:clientData/>
  </xdr:twoCellAnchor>
  <xdr:twoCellAnchor editAs="oneCell">
    <xdr:from>
      <xdr:col>0</xdr:col>
      <xdr:colOff>276225</xdr:colOff>
      <xdr:row>0</xdr:row>
      <xdr:rowOff>0</xdr:rowOff>
    </xdr:from>
    <xdr:to>
      <xdr:col>1</xdr:col>
      <xdr:colOff>1217083</xdr:colOff>
      <xdr:row>6</xdr:row>
      <xdr:rowOff>85725</xdr:rowOff>
    </xdr:to>
    <xdr:grpSp>
      <xdr:nvGrpSpPr>
        <xdr:cNvPr id="11" name="19 Grup">
          <a:hlinkClick xmlns:r="http://schemas.openxmlformats.org/officeDocument/2006/relationships" r:id="rId1"/>
        </xdr:cNvPr>
        <xdr:cNvGrpSpPr>
          <a:grpSpLocks noChangeAspect="1"/>
        </xdr:cNvGrpSpPr>
      </xdr:nvGrpSpPr>
      <xdr:grpSpPr bwMode="auto">
        <a:xfrm>
          <a:off x="276225" y="0"/>
          <a:ext cx="1660525" cy="1203325"/>
          <a:chOff x="605117" y="201707"/>
          <a:chExt cx="1749803" cy="809625"/>
        </a:xfrm>
      </xdr:grpSpPr>
      <xdr:pic>
        <xdr:nvPicPr>
          <xdr:cNvPr id="12" name="20 Resim" descr="Home.png"/>
          <xdr:cNvPicPr>
            <a:picLocks noChangeAspect="1"/>
          </xdr:cNvPicPr>
        </xdr:nvPicPr>
        <xdr:blipFill>
          <a:blip xmlns:r="http://schemas.openxmlformats.org/officeDocument/2006/relationships" r:embed="rId2" cstate="print"/>
          <a:srcRect/>
          <a:stretch>
            <a:fillRect/>
          </a:stretch>
        </xdr:blipFill>
        <xdr:spPr bwMode="auto">
          <a:xfrm>
            <a:off x="605117" y="201707"/>
            <a:ext cx="809625" cy="809625"/>
          </a:xfrm>
          <a:prstGeom prst="rect">
            <a:avLst/>
          </a:prstGeom>
          <a:noFill/>
          <a:ln w="9525">
            <a:noFill/>
            <a:miter lim="800000"/>
            <a:headEnd/>
            <a:tailEnd/>
          </a:ln>
        </xdr:spPr>
      </xdr:pic>
      <xdr:sp macro="" textlink="">
        <xdr:nvSpPr>
          <xdr:cNvPr id="13" name="6 Metin kutusu"/>
          <xdr:cNvSpPr txBox="1"/>
        </xdr:nvSpPr>
        <xdr:spPr>
          <a:xfrm>
            <a:off x="1289823" y="615720"/>
            <a:ext cx="1065097" cy="294409"/>
          </a:xfrm>
          <a:prstGeom prst="rect">
            <a:avLst/>
          </a:prstGeom>
          <a:noFill/>
          <a:ln>
            <a:noFill/>
          </a:ln>
        </xdr:spPr>
        <xdr:style>
          <a:lnRef idx="1">
            <a:schemeClr val="accent1"/>
          </a:lnRef>
          <a:fillRef idx="1003">
            <a:schemeClr val="dk1"/>
          </a:fillRef>
          <a:effectRef idx="2">
            <a:schemeClr val="accent1"/>
          </a:effectRef>
          <a:fontRef idx="minor">
            <a:schemeClr val="lt1"/>
          </a:fontRef>
        </xdr:style>
        <xdr:txBody>
          <a:bodyPr wrap="none" rtlCol="0" anchor="t">
            <a:spAutoFit/>
            <a:scene3d>
              <a:camera prst="orthographicFront"/>
              <a:lightRig rig="flat" dir="tl">
                <a:rot lat="0" lon="0" rev="6600000"/>
              </a:lightRig>
            </a:scene3d>
            <a:sp3d extrusionH="25400" contourW="8890">
              <a:bevelT w="38100" h="31750"/>
              <a:contourClr>
                <a:schemeClr val="accent2">
                  <a:shade val="75000"/>
                </a:schemeClr>
              </a:contourClr>
            </a:sp3d>
          </a:bodyPr>
          <a:lstStyle/>
          <a:p>
            <a:r>
              <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ANA</a:t>
            </a:r>
            <a:r>
              <a:rPr lang="tr-TR" sz="1600" b="1" cap="none" spc="0" baseline="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 SAYFA</a:t>
            </a:r>
            <a:endPar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endParaRPr>
          </a:p>
        </xdr:txBody>
      </xdr:sp>
    </xdr:grp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405653</xdr:colOff>
      <xdr:row>1</xdr:row>
      <xdr:rowOff>113178</xdr:rowOff>
    </xdr:from>
    <xdr:to>
      <xdr:col>5</xdr:col>
      <xdr:colOff>762000</xdr:colOff>
      <xdr:row>5</xdr:row>
      <xdr:rowOff>101972</xdr:rowOff>
    </xdr:to>
    <xdr:sp macro="" textlink="">
      <xdr:nvSpPr>
        <xdr:cNvPr id="2" name="1 Aynı Yanın Köşesi Yuvarlatılmış Dikdörtgen"/>
        <xdr:cNvSpPr>
          <a:spLocks noChangeAspect="1"/>
        </xdr:cNvSpPr>
      </xdr:nvSpPr>
      <xdr:spPr>
        <a:xfrm>
          <a:off x="2424953" y="303678"/>
          <a:ext cx="2899522" cy="750794"/>
        </a:xfrm>
        <a:prstGeom prst="round2Same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2</xdr:col>
      <xdr:colOff>328334</xdr:colOff>
      <xdr:row>5</xdr:row>
      <xdr:rowOff>135815</xdr:rowOff>
    </xdr:from>
    <xdr:to>
      <xdr:col>5</xdr:col>
      <xdr:colOff>831478</xdr:colOff>
      <xdr:row>6</xdr:row>
      <xdr:rowOff>52106</xdr:rowOff>
    </xdr:to>
    <xdr:sp macro="" textlink="">
      <xdr:nvSpPr>
        <xdr:cNvPr id="3" name="2 Dikdörtgen"/>
        <xdr:cNvSpPr>
          <a:spLocks noChangeAspect="1"/>
        </xdr:cNvSpPr>
      </xdr:nvSpPr>
      <xdr:spPr>
        <a:xfrm>
          <a:off x="2347634" y="1088315"/>
          <a:ext cx="3046319" cy="106791"/>
        </a:xfrm>
        <a:prstGeom prst="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3</xdr:col>
      <xdr:colOff>20731</xdr:colOff>
      <xdr:row>2</xdr:row>
      <xdr:rowOff>58829</xdr:rowOff>
    </xdr:from>
    <xdr:to>
      <xdr:col>5</xdr:col>
      <xdr:colOff>758079</xdr:colOff>
      <xdr:row>5</xdr:row>
      <xdr:rowOff>7843</xdr:rowOff>
    </xdr:to>
    <xdr:sp macro="" textlink="">
      <xdr:nvSpPr>
        <xdr:cNvPr id="4" name="3 Dikdörtgen"/>
        <xdr:cNvSpPr>
          <a:spLocks noChangeAspect="1"/>
        </xdr:cNvSpPr>
      </xdr:nvSpPr>
      <xdr:spPr>
        <a:xfrm>
          <a:off x="2649631" y="439829"/>
          <a:ext cx="2432798" cy="520514"/>
        </a:xfrm>
        <a:prstGeom prst="rect">
          <a:avLst/>
        </a:prstGeom>
      </xdr:spPr>
      <xdr:style>
        <a:lnRef idx="0">
          <a:schemeClr val="accent2"/>
        </a:lnRef>
        <a:fillRef idx="3">
          <a:schemeClr val="accent2"/>
        </a:fillRef>
        <a:effectRef idx="3">
          <a:schemeClr val="accent2"/>
        </a:effectRef>
        <a:fontRef idx="minor">
          <a:schemeClr val="lt1"/>
        </a:fontRef>
      </xdr:style>
      <xdr:txBody>
        <a:bodyPr rtlCol="0" anchor="ctr"/>
        <a:lstStyle/>
        <a:p>
          <a:pPr algn="ctr"/>
          <a:r>
            <a:rPr lang="tr-TR" sz="1800" b="1"/>
            <a:t>TÜRKÇE  DERSİ  KAZANIM / KONU  GİRİŞ   SAYFASI</a:t>
          </a:r>
        </a:p>
      </xdr:txBody>
    </xdr:sp>
    <xdr:clientData/>
  </xdr:twoCellAnchor>
  <xdr:twoCellAnchor editAs="oneCell">
    <xdr:from>
      <xdr:col>0</xdr:col>
      <xdr:colOff>180975</xdr:colOff>
      <xdr:row>0</xdr:row>
      <xdr:rowOff>0</xdr:rowOff>
    </xdr:from>
    <xdr:to>
      <xdr:col>1</xdr:col>
      <xdr:colOff>1104900</xdr:colOff>
      <xdr:row>6</xdr:row>
      <xdr:rowOff>28575</xdr:rowOff>
    </xdr:to>
    <xdr:grpSp>
      <xdr:nvGrpSpPr>
        <xdr:cNvPr id="5" name="15 Grup">
          <a:hlinkClick xmlns:r="http://schemas.openxmlformats.org/officeDocument/2006/relationships" r:id="rId1"/>
        </xdr:cNvPr>
        <xdr:cNvGrpSpPr>
          <a:grpSpLocks noChangeAspect="1"/>
        </xdr:cNvGrpSpPr>
      </xdr:nvGrpSpPr>
      <xdr:grpSpPr bwMode="auto">
        <a:xfrm>
          <a:off x="180975" y="0"/>
          <a:ext cx="1533525" cy="1125855"/>
          <a:chOff x="605117" y="201707"/>
          <a:chExt cx="1749803" cy="809625"/>
        </a:xfrm>
      </xdr:grpSpPr>
      <xdr:pic>
        <xdr:nvPicPr>
          <xdr:cNvPr id="6" name="16 Resim" descr="Home.png"/>
          <xdr:cNvPicPr>
            <a:picLocks noChangeAspect="1"/>
          </xdr:cNvPicPr>
        </xdr:nvPicPr>
        <xdr:blipFill>
          <a:blip xmlns:r="http://schemas.openxmlformats.org/officeDocument/2006/relationships" r:embed="rId2" cstate="print"/>
          <a:srcRect/>
          <a:stretch>
            <a:fillRect/>
          </a:stretch>
        </xdr:blipFill>
        <xdr:spPr bwMode="auto">
          <a:xfrm>
            <a:off x="605117" y="201707"/>
            <a:ext cx="809625" cy="809625"/>
          </a:xfrm>
          <a:prstGeom prst="rect">
            <a:avLst/>
          </a:prstGeom>
          <a:noFill/>
          <a:ln w="9525">
            <a:noFill/>
            <a:miter lim="800000"/>
            <a:headEnd/>
            <a:tailEnd/>
          </a:ln>
        </xdr:spPr>
      </xdr:pic>
      <xdr:sp macro="" textlink="">
        <xdr:nvSpPr>
          <xdr:cNvPr id="7" name="6 Metin kutusu">
            <a:hlinkClick xmlns:r="http://schemas.openxmlformats.org/officeDocument/2006/relationships" r:id="rId1"/>
          </xdr:cNvPr>
          <xdr:cNvSpPr txBox="1"/>
        </xdr:nvSpPr>
        <xdr:spPr>
          <a:xfrm>
            <a:off x="1289823" y="615720"/>
            <a:ext cx="1065097" cy="294409"/>
          </a:xfrm>
          <a:prstGeom prst="rect">
            <a:avLst/>
          </a:prstGeom>
          <a:noFill/>
          <a:ln>
            <a:noFill/>
          </a:ln>
        </xdr:spPr>
        <xdr:style>
          <a:lnRef idx="1">
            <a:schemeClr val="accent1"/>
          </a:lnRef>
          <a:fillRef idx="1003">
            <a:schemeClr val="dk1"/>
          </a:fillRef>
          <a:effectRef idx="2">
            <a:schemeClr val="accent1"/>
          </a:effectRef>
          <a:fontRef idx="minor">
            <a:schemeClr val="lt1"/>
          </a:fontRef>
        </xdr:style>
        <xdr:txBody>
          <a:bodyPr wrap="none" rtlCol="0" anchor="t">
            <a:spAutoFit/>
            <a:scene3d>
              <a:camera prst="orthographicFront"/>
              <a:lightRig rig="flat" dir="tl">
                <a:rot lat="0" lon="0" rev="6600000"/>
              </a:lightRig>
            </a:scene3d>
            <a:sp3d extrusionH="25400" contourW="8890">
              <a:bevelT w="38100" h="31750"/>
              <a:contourClr>
                <a:schemeClr val="accent2">
                  <a:shade val="75000"/>
                </a:schemeClr>
              </a:contourClr>
            </a:sp3d>
          </a:bodyPr>
          <a:lstStyle/>
          <a:p>
            <a:r>
              <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ANA</a:t>
            </a:r>
            <a:r>
              <a:rPr lang="tr-TR" sz="1600" b="1" cap="none" spc="0" baseline="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 SAYFA</a:t>
            </a:r>
            <a:endPar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endParaRPr>
          </a:p>
        </xdr:txBody>
      </xdr:sp>
    </xdr:grpSp>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1853453</xdr:colOff>
      <xdr:row>1</xdr:row>
      <xdr:rowOff>56028</xdr:rowOff>
    </xdr:from>
    <xdr:to>
      <xdr:col>6</xdr:col>
      <xdr:colOff>59056</xdr:colOff>
      <xdr:row>5</xdr:row>
      <xdr:rowOff>44822</xdr:rowOff>
    </xdr:to>
    <xdr:sp macro="" textlink="">
      <xdr:nvSpPr>
        <xdr:cNvPr id="8" name="1 Aynı Yanın Köşesi Yuvarlatılmış Dikdörtgen"/>
        <xdr:cNvSpPr>
          <a:spLocks noChangeAspect="1"/>
        </xdr:cNvSpPr>
      </xdr:nvSpPr>
      <xdr:spPr>
        <a:xfrm>
          <a:off x="1952513" y="238908"/>
          <a:ext cx="2495663" cy="720314"/>
        </a:xfrm>
        <a:prstGeom prst="round2Same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1</xdr:col>
      <xdr:colOff>4484</xdr:colOff>
      <xdr:row>5</xdr:row>
      <xdr:rowOff>21515</xdr:rowOff>
    </xdr:from>
    <xdr:to>
      <xdr:col>6</xdr:col>
      <xdr:colOff>38998</xdr:colOff>
      <xdr:row>5</xdr:row>
      <xdr:rowOff>128306</xdr:rowOff>
    </xdr:to>
    <xdr:sp macro="" textlink="">
      <xdr:nvSpPr>
        <xdr:cNvPr id="9" name="2 Dikdörtgen"/>
        <xdr:cNvSpPr>
          <a:spLocks noChangeAspect="1"/>
        </xdr:cNvSpPr>
      </xdr:nvSpPr>
      <xdr:spPr>
        <a:xfrm>
          <a:off x="614084" y="935915"/>
          <a:ext cx="3082514" cy="106791"/>
        </a:xfrm>
        <a:prstGeom prst="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1</xdr:col>
      <xdr:colOff>1954306</xdr:colOff>
      <xdr:row>2</xdr:row>
      <xdr:rowOff>11204</xdr:rowOff>
    </xdr:from>
    <xdr:to>
      <xdr:col>6</xdr:col>
      <xdr:colOff>55134</xdr:colOff>
      <xdr:row>4</xdr:row>
      <xdr:rowOff>150718</xdr:rowOff>
    </xdr:to>
    <xdr:sp macro="" textlink="">
      <xdr:nvSpPr>
        <xdr:cNvPr id="10" name="3 Dikdörtgen"/>
        <xdr:cNvSpPr>
          <a:spLocks noChangeAspect="1"/>
        </xdr:cNvSpPr>
      </xdr:nvSpPr>
      <xdr:spPr>
        <a:xfrm>
          <a:off x="1954306" y="376964"/>
          <a:ext cx="2489948" cy="505274"/>
        </a:xfrm>
        <a:prstGeom prst="rect">
          <a:avLst/>
        </a:prstGeom>
      </xdr:spPr>
      <xdr:style>
        <a:lnRef idx="0">
          <a:schemeClr val="accent2"/>
        </a:lnRef>
        <a:fillRef idx="3">
          <a:schemeClr val="accent2"/>
        </a:fillRef>
        <a:effectRef idx="3">
          <a:schemeClr val="accent2"/>
        </a:effectRef>
        <a:fontRef idx="minor">
          <a:schemeClr val="lt1"/>
        </a:fontRef>
      </xdr:style>
      <xdr:txBody>
        <a:bodyPr rtlCol="0" anchor="ctr"/>
        <a:lstStyle/>
        <a:p>
          <a:pPr algn="ctr"/>
          <a:r>
            <a:rPr lang="tr-TR" sz="1800" b="1"/>
            <a:t>İNGİLİZCE  DERSİ  KAZANIM / KONU  GİRİŞ   SAYFASI</a:t>
          </a:r>
        </a:p>
      </xdr:txBody>
    </xdr:sp>
    <xdr:clientData/>
  </xdr:twoCellAnchor>
  <xdr:twoCellAnchor editAs="oneCell">
    <xdr:from>
      <xdr:col>0</xdr:col>
      <xdr:colOff>276225</xdr:colOff>
      <xdr:row>0</xdr:row>
      <xdr:rowOff>0</xdr:rowOff>
    </xdr:from>
    <xdr:to>
      <xdr:col>2</xdr:col>
      <xdr:colOff>0</xdr:colOff>
      <xdr:row>6</xdr:row>
      <xdr:rowOff>85725</xdr:rowOff>
    </xdr:to>
    <xdr:grpSp>
      <xdr:nvGrpSpPr>
        <xdr:cNvPr id="11" name="19 Grup">
          <a:hlinkClick xmlns:r="http://schemas.openxmlformats.org/officeDocument/2006/relationships" r:id="rId1"/>
        </xdr:cNvPr>
        <xdr:cNvGrpSpPr>
          <a:grpSpLocks noChangeAspect="1"/>
        </xdr:cNvGrpSpPr>
      </xdr:nvGrpSpPr>
      <xdr:grpSpPr bwMode="auto">
        <a:xfrm>
          <a:off x="276225" y="0"/>
          <a:ext cx="1674495" cy="1183005"/>
          <a:chOff x="605117" y="201707"/>
          <a:chExt cx="1749803" cy="809625"/>
        </a:xfrm>
      </xdr:grpSpPr>
      <xdr:pic>
        <xdr:nvPicPr>
          <xdr:cNvPr id="12" name="20 Resim" descr="Home.png"/>
          <xdr:cNvPicPr>
            <a:picLocks noChangeAspect="1"/>
          </xdr:cNvPicPr>
        </xdr:nvPicPr>
        <xdr:blipFill>
          <a:blip xmlns:r="http://schemas.openxmlformats.org/officeDocument/2006/relationships" r:embed="rId2" cstate="print"/>
          <a:srcRect/>
          <a:stretch>
            <a:fillRect/>
          </a:stretch>
        </xdr:blipFill>
        <xdr:spPr bwMode="auto">
          <a:xfrm>
            <a:off x="605117" y="201707"/>
            <a:ext cx="809625" cy="809625"/>
          </a:xfrm>
          <a:prstGeom prst="rect">
            <a:avLst/>
          </a:prstGeom>
          <a:noFill/>
          <a:ln w="9525">
            <a:noFill/>
            <a:miter lim="800000"/>
            <a:headEnd/>
            <a:tailEnd/>
          </a:ln>
        </xdr:spPr>
      </xdr:pic>
      <xdr:sp macro="" textlink="">
        <xdr:nvSpPr>
          <xdr:cNvPr id="13" name="6 Metin kutusu"/>
          <xdr:cNvSpPr txBox="1"/>
        </xdr:nvSpPr>
        <xdr:spPr>
          <a:xfrm>
            <a:off x="1289823" y="615720"/>
            <a:ext cx="1065097" cy="294409"/>
          </a:xfrm>
          <a:prstGeom prst="rect">
            <a:avLst/>
          </a:prstGeom>
          <a:noFill/>
          <a:ln>
            <a:noFill/>
          </a:ln>
        </xdr:spPr>
        <xdr:style>
          <a:lnRef idx="1">
            <a:schemeClr val="accent1"/>
          </a:lnRef>
          <a:fillRef idx="1003">
            <a:schemeClr val="dk1"/>
          </a:fillRef>
          <a:effectRef idx="2">
            <a:schemeClr val="accent1"/>
          </a:effectRef>
          <a:fontRef idx="minor">
            <a:schemeClr val="lt1"/>
          </a:fontRef>
        </xdr:style>
        <xdr:txBody>
          <a:bodyPr wrap="none" rtlCol="0" anchor="t">
            <a:spAutoFit/>
            <a:scene3d>
              <a:camera prst="orthographicFront"/>
              <a:lightRig rig="flat" dir="tl">
                <a:rot lat="0" lon="0" rev="6600000"/>
              </a:lightRig>
            </a:scene3d>
            <a:sp3d extrusionH="25400" contourW="8890">
              <a:bevelT w="38100" h="31750"/>
              <a:contourClr>
                <a:schemeClr val="accent2">
                  <a:shade val="75000"/>
                </a:schemeClr>
              </a:contourClr>
            </a:sp3d>
          </a:bodyPr>
          <a:lstStyle/>
          <a:p>
            <a:r>
              <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ANA</a:t>
            </a:r>
            <a:r>
              <a:rPr lang="tr-TR" sz="1600" b="1" cap="none" spc="0" baseline="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 SAYFA</a:t>
            </a:r>
            <a:endPar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endParaRPr>
          </a:p>
        </xdr:txBody>
      </xdr:sp>
    </xdr:grpSp>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1443878</xdr:colOff>
      <xdr:row>0</xdr:row>
      <xdr:rowOff>121642</xdr:rowOff>
    </xdr:from>
    <xdr:to>
      <xdr:col>5</xdr:col>
      <xdr:colOff>1162050</xdr:colOff>
      <xdr:row>6</xdr:row>
      <xdr:rowOff>0</xdr:rowOff>
    </xdr:to>
    <xdr:sp macro="" textlink="">
      <xdr:nvSpPr>
        <xdr:cNvPr id="2" name="1 Aynı Yanın Köşesi Yuvarlatılmış Dikdörtgen"/>
        <xdr:cNvSpPr>
          <a:spLocks noChangeAspect="1"/>
        </xdr:cNvSpPr>
      </xdr:nvSpPr>
      <xdr:spPr>
        <a:xfrm>
          <a:off x="2053478" y="121642"/>
          <a:ext cx="5909422" cy="1126133"/>
        </a:xfrm>
        <a:prstGeom prst="round2Same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2</xdr:col>
      <xdr:colOff>258856</xdr:colOff>
      <xdr:row>0</xdr:row>
      <xdr:rowOff>266700</xdr:rowOff>
    </xdr:from>
    <xdr:to>
      <xdr:col>5</xdr:col>
      <xdr:colOff>952500</xdr:colOff>
      <xdr:row>3</xdr:row>
      <xdr:rowOff>55468</xdr:rowOff>
    </xdr:to>
    <xdr:sp macro="" textlink="">
      <xdr:nvSpPr>
        <xdr:cNvPr id="4" name="3 Dikdörtgen"/>
        <xdr:cNvSpPr>
          <a:spLocks noChangeAspect="1"/>
        </xdr:cNvSpPr>
      </xdr:nvSpPr>
      <xdr:spPr>
        <a:xfrm>
          <a:off x="2316256" y="266700"/>
          <a:ext cx="5437094" cy="665068"/>
        </a:xfrm>
        <a:prstGeom prst="rect">
          <a:avLst/>
        </a:prstGeom>
      </xdr:spPr>
      <xdr:style>
        <a:lnRef idx="0">
          <a:schemeClr val="accent2"/>
        </a:lnRef>
        <a:fillRef idx="3">
          <a:schemeClr val="accent2"/>
        </a:fillRef>
        <a:effectRef idx="3">
          <a:schemeClr val="accent2"/>
        </a:effectRef>
        <a:fontRef idx="minor">
          <a:schemeClr val="lt1"/>
        </a:fontRef>
      </xdr:style>
      <xdr:txBody>
        <a:bodyPr rtlCol="0" anchor="ctr"/>
        <a:lstStyle/>
        <a:p>
          <a:pPr algn="ctr"/>
          <a:r>
            <a:rPr lang="tr-TR" sz="1800" b="1"/>
            <a:t>MATEMATİK  DERSİ  KAZANIM / KONU  GİRİŞ   SAYFASI</a:t>
          </a:r>
        </a:p>
      </xdr:txBody>
    </xdr:sp>
    <xdr:clientData/>
  </xdr:twoCellAnchor>
  <xdr:twoCellAnchor editAs="oneCell">
    <xdr:from>
      <xdr:col>0</xdr:col>
      <xdr:colOff>257175</xdr:colOff>
      <xdr:row>0</xdr:row>
      <xdr:rowOff>1</xdr:rowOff>
    </xdr:from>
    <xdr:to>
      <xdr:col>1</xdr:col>
      <xdr:colOff>609600</xdr:colOff>
      <xdr:row>4</xdr:row>
      <xdr:rowOff>19051</xdr:rowOff>
    </xdr:to>
    <xdr:grpSp>
      <xdr:nvGrpSpPr>
        <xdr:cNvPr id="5" name="11 Grup">
          <a:hlinkClick xmlns:r="http://schemas.openxmlformats.org/officeDocument/2006/relationships" r:id="rId1"/>
        </xdr:cNvPr>
        <xdr:cNvGrpSpPr>
          <a:grpSpLocks noChangeAspect="1"/>
        </xdr:cNvGrpSpPr>
      </xdr:nvGrpSpPr>
      <xdr:grpSpPr bwMode="auto">
        <a:xfrm>
          <a:off x="257175" y="1"/>
          <a:ext cx="962025" cy="1002030"/>
          <a:chOff x="605117" y="201707"/>
          <a:chExt cx="1749803" cy="809625"/>
        </a:xfrm>
      </xdr:grpSpPr>
      <xdr:pic>
        <xdr:nvPicPr>
          <xdr:cNvPr id="6" name="12 Resim" descr="Home.png"/>
          <xdr:cNvPicPr>
            <a:picLocks noChangeAspect="1"/>
          </xdr:cNvPicPr>
        </xdr:nvPicPr>
        <xdr:blipFill>
          <a:blip xmlns:r="http://schemas.openxmlformats.org/officeDocument/2006/relationships" r:embed="rId2" cstate="print"/>
          <a:srcRect/>
          <a:stretch>
            <a:fillRect/>
          </a:stretch>
        </xdr:blipFill>
        <xdr:spPr bwMode="auto">
          <a:xfrm>
            <a:off x="605117" y="201707"/>
            <a:ext cx="809625" cy="809625"/>
          </a:xfrm>
          <a:prstGeom prst="rect">
            <a:avLst/>
          </a:prstGeom>
          <a:noFill/>
          <a:ln w="9525">
            <a:noFill/>
            <a:miter lim="800000"/>
            <a:headEnd/>
            <a:tailEnd/>
          </a:ln>
        </xdr:spPr>
      </xdr:pic>
      <xdr:sp macro="" textlink="">
        <xdr:nvSpPr>
          <xdr:cNvPr id="7" name="6 Metin kutusu">
            <a:hlinkClick xmlns:r="http://schemas.openxmlformats.org/officeDocument/2006/relationships" r:id="rId1"/>
          </xdr:cNvPr>
          <xdr:cNvSpPr txBox="1"/>
        </xdr:nvSpPr>
        <xdr:spPr>
          <a:xfrm>
            <a:off x="1289823" y="615720"/>
            <a:ext cx="1065097" cy="294409"/>
          </a:xfrm>
          <a:prstGeom prst="rect">
            <a:avLst/>
          </a:prstGeom>
          <a:noFill/>
          <a:ln>
            <a:noFill/>
          </a:ln>
        </xdr:spPr>
        <xdr:style>
          <a:lnRef idx="1">
            <a:schemeClr val="accent1"/>
          </a:lnRef>
          <a:fillRef idx="1003">
            <a:schemeClr val="dk1"/>
          </a:fillRef>
          <a:effectRef idx="2">
            <a:schemeClr val="accent1"/>
          </a:effectRef>
          <a:fontRef idx="minor">
            <a:schemeClr val="lt1"/>
          </a:fontRef>
        </xdr:style>
        <xdr:txBody>
          <a:bodyPr wrap="none" rtlCol="0" anchor="t">
            <a:spAutoFit/>
            <a:scene3d>
              <a:camera prst="orthographicFront"/>
              <a:lightRig rig="flat" dir="tl">
                <a:rot lat="0" lon="0" rev="6600000"/>
              </a:lightRig>
            </a:scene3d>
            <a:sp3d extrusionH="25400" contourW="8890">
              <a:bevelT w="38100" h="31750"/>
              <a:contourClr>
                <a:schemeClr val="accent2">
                  <a:shade val="75000"/>
                </a:schemeClr>
              </a:contourClr>
            </a:sp3d>
          </a:bodyPr>
          <a:lstStyle/>
          <a:p>
            <a:r>
              <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ANA</a:t>
            </a:r>
            <a:r>
              <a:rPr lang="tr-TR" sz="1600" b="1" cap="none" spc="0" baseline="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 SAYFA</a:t>
            </a:r>
            <a:endPar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endParaRPr>
          </a:p>
        </xdr:txBody>
      </xdr:sp>
    </xdr:grpSp>
    <xdr:clientData/>
  </xdr:twoCellAnchor>
  <xdr:twoCellAnchor editAs="oneCell">
    <xdr:from>
      <xdr:col>1</xdr:col>
      <xdr:colOff>1400175</xdr:colOff>
      <xdr:row>4</xdr:row>
      <xdr:rowOff>50090</xdr:rowOff>
    </xdr:from>
    <xdr:to>
      <xdr:col>5</xdr:col>
      <xdr:colOff>1562100</xdr:colOff>
      <xdr:row>6</xdr:row>
      <xdr:rowOff>15630</xdr:rowOff>
    </xdr:to>
    <xdr:sp macro="" textlink="">
      <xdr:nvSpPr>
        <xdr:cNvPr id="3" name="2 Dikdörtgen"/>
        <xdr:cNvSpPr>
          <a:spLocks noChangeAspect="1"/>
        </xdr:cNvSpPr>
      </xdr:nvSpPr>
      <xdr:spPr>
        <a:xfrm>
          <a:off x="2009775" y="1040690"/>
          <a:ext cx="6353175" cy="222715"/>
        </a:xfrm>
        <a:prstGeom prst="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1462929</xdr:colOff>
      <xdr:row>1</xdr:row>
      <xdr:rowOff>56028</xdr:rowOff>
    </xdr:from>
    <xdr:to>
      <xdr:col>3</xdr:col>
      <xdr:colOff>190501</xdr:colOff>
      <xdr:row>5</xdr:row>
      <xdr:rowOff>70222</xdr:rowOff>
    </xdr:to>
    <xdr:sp macro="" textlink="">
      <xdr:nvSpPr>
        <xdr:cNvPr id="2" name="1 Aynı Yanın Köşesi Yuvarlatılmış Dikdörtgen"/>
        <xdr:cNvSpPr>
          <a:spLocks noChangeAspect="1"/>
        </xdr:cNvSpPr>
      </xdr:nvSpPr>
      <xdr:spPr>
        <a:xfrm>
          <a:off x="2050304" y="238591"/>
          <a:ext cx="2093072" cy="744444"/>
        </a:xfrm>
        <a:prstGeom prst="round2Same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1</xdr:col>
      <xdr:colOff>4485</xdr:colOff>
      <xdr:row>5</xdr:row>
      <xdr:rowOff>49999</xdr:rowOff>
    </xdr:from>
    <xdr:to>
      <xdr:col>3</xdr:col>
      <xdr:colOff>190501</xdr:colOff>
      <xdr:row>5</xdr:row>
      <xdr:rowOff>128306</xdr:rowOff>
    </xdr:to>
    <xdr:sp macro="" textlink="">
      <xdr:nvSpPr>
        <xdr:cNvPr id="3" name="2 Dikdörtgen"/>
        <xdr:cNvSpPr>
          <a:spLocks noChangeAspect="1"/>
        </xdr:cNvSpPr>
      </xdr:nvSpPr>
      <xdr:spPr>
        <a:xfrm>
          <a:off x="591860" y="962812"/>
          <a:ext cx="3551516" cy="78307"/>
        </a:xfrm>
        <a:prstGeom prst="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2</xdr:col>
      <xdr:colOff>94</xdr:colOff>
      <xdr:row>2</xdr:row>
      <xdr:rowOff>11204</xdr:rowOff>
    </xdr:from>
    <xdr:to>
      <xdr:col>3</xdr:col>
      <xdr:colOff>79376</xdr:colOff>
      <xdr:row>4</xdr:row>
      <xdr:rowOff>163418</xdr:rowOff>
    </xdr:to>
    <xdr:sp macro="" textlink="">
      <xdr:nvSpPr>
        <xdr:cNvPr id="4" name="3 Dikdörtgen"/>
        <xdr:cNvSpPr>
          <a:spLocks noChangeAspect="1"/>
        </xdr:cNvSpPr>
      </xdr:nvSpPr>
      <xdr:spPr>
        <a:xfrm>
          <a:off x="2055907" y="376329"/>
          <a:ext cx="1976344" cy="517339"/>
        </a:xfrm>
        <a:prstGeom prst="rect">
          <a:avLst/>
        </a:prstGeom>
      </xdr:spPr>
      <xdr:style>
        <a:lnRef idx="0">
          <a:schemeClr val="accent2"/>
        </a:lnRef>
        <a:fillRef idx="3">
          <a:schemeClr val="accent2"/>
        </a:fillRef>
        <a:effectRef idx="3">
          <a:schemeClr val="accent2"/>
        </a:effectRef>
        <a:fontRef idx="minor">
          <a:schemeClr val="lt1"/>
        </a:fontRef>
      </xdr:style>
      <xdr:txBody>
        <a:bodyPr rtlCol="0" anchor="ctr"/>
        <a:lstStyle/>
        <a:p>
          <a:pPr algn="ctr"/>
          <a:r>
            <a:rPr lang="tr-TR" sz="1200" b="1"/>
            <a:t>MÜZİK  DERSİ  KAZANIM / KONU  GİRİŞ   SAYFASI</a:t>
          </a:r>
        </a:p>
      </xdr:txBody>
    </xdr:sp>
    <xdr:clientData/>
  </xdr:twoCellAnchor>
  <xdr:twoCellAnchor editAs="oneCell">
    <xdr:from>
      <xdr:col>1</xdr:col>
      <xdr:colOff>0</xdr:colOff>
      <xdr:row>0</xdr:row>
      <xdr:rowOff>0</xdr:rowOff>
    </xdr:from>
    <xdr:to>
      <xdr:col>1</xdr:col>
      <xdr:colOff>609600</xdr:colOff>
      <xdr:row>5</xdr:row>
      <xdr:rowOff>60325</xdr:rowOff>
    </xdr:to>
    <xdr:grpSp>
      <xdr:nvGrpSpPr>
        <xdr:cNvPr id="5" name="25 Grup">
          <a:hlinkClick xmlns:r="http://schemas.openxmlformats.org/officeDocument/2006/relationships" r:id="rId1"/>
        </xdr:cNvPr>
        <xdr:cNvGrpSpPr>
          <a:grpSpLocks noChangeAspect="1"/>
        </xdr:cNvGrpSpPr>
      </xdr:nvGrpSpPr>
      <xdr:grpSpPr bwMode="auto">
        <a:xfrm>
          <a:off x="609600" y="0"/>
          <a:ext cx="609600" cy="981075"/>
          <a:chOff x="605117" y="201707"/>
          <a:chExt cx="1749803" cy="809625"/>
        </a:xfrm>
      </xdr:grpSpPr>
      <xdr:pic>
        <xdr:nvPicPr>
          <xdr:cNvPr id="6" name="26 Resim" descr="Home.png">
            <a:hlinkClick xmlns:r="http://schemas.openxmlformats.org/officeDocument/2006/relationships" r:id="rId2"/>
          </xdr:cNvPr>
          <xdr:cNvPicPr>
            <a:picLocks noChangeAspect="1"/>
          </xdr:cNvPicPr>
        </xdr:nvPicPr>
        <xdr:blipFill>
          <a:blip xmlns:r="http://schemas.openxmlformats.org/officeDocument/2006/relationships" r:embed="rId3" cstate="print"/>
          <a:srcRect/>
          <a:stretch>
            <a:fillRect/>
          </a:stretch>
        </xdr:blipFill>
        <xdr:spPr bwMode="auto">
          <a:xfrm>
            <a:off x="605117" y="201707"/>
            <a:ext cx="809625" cy="809625"/>
          </a:xfrm>
          <a:prstGeom prst="rect">
            <a:avLst/>
          </a:prstGeom>
          <a:noFill/>
          <a:ln w="9525">
            <a:noFill/>
            <a:miter lim="800000"/>
            <a:headEnd/>
            <a:tailEnd/>
          </a:ln>
        </xdr:spPr>
      </xdr:pic>
      <xdr:sp macro="" textlink="">
        <xdr:nvSpPr>
          <xdr:cNvPr id="7" name="6 Metin kutusu">
            <a:hlinkClick xmlns:r="http://schemas.openxmlformats.org/officeDocument/2006/relationships" r:id="rId2"/>
          </xdr:cNvPr>
          <xdr:cNvSpPr txBox="1"/>
        </xdr:nvSpPr>
        <xdr:spPr>
          <a:xfrm>
            <a:off x="1289823" y="615720"/>
            <a:ext cx="1065097" cy="294409"/>
          </a:xfrm>
          <a:prstGeom prst="rect">
            <a:avLst/>
          </a:prstGeom>
          <a:noFill/>
          <a:ln>
            <a:noFill/>
          </a:ln>
        </xdr:spPr>
        <xdr:style>
          <a:lnRef idx="1">
            <a:schemeClr val="accent1"/>
          </a:lnRef>
          <a:fillRef idx="1003">
            <a:schemeClr val="dk1"/>
          </a:fillRef>
          <a:effectRef idx="2">
            <a:schemeClr val="accent1"/>
          </a:effectRef>
          <a:fontRef idx="minor">
            <a:schemeClr val="lt1"/>
          </a:fontRef>
        </xdr:style>
        <xdr:txBody>
          <a:bodyPr wrap="none" rtlCol="0" anchor="t">
            <a:spAutoFit/>
            <a:scene3d>
              <a:camera prst="orthographicFront"/>
              <a:lightRig rig="flat" dir="tl">
                <a:rot lat="0" lon="0" rev="6600000"/>
              </a:lightRig>
            </a:scene3d>
            <a:sp3d extrusionH="25400" contourW="8890">
              <a:bevelT w="38100" h="31750"/>
              <a:contourClr>
                <a:schemeClr val="accent2">
                  <a:shade val="75000"/>
                </a:schemeClr>
              </a:contourClr>
            </a:sp3d>
          </a:bodyPr>
          <a:lstStyle/>
          <a:p>
            <a:r>
              <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ANA</a:t>
            </a:r>
            <a:r>
              <a:rPr lang="tr-TR" sz="1600" b="1" cap="none" spc="0" baseline="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 SAYFA</a:t>
            </a:r>
            <a:endPar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endParaRPr>
          </a:p>
        </xdr:txBody>
      </xdr:sp>
    </xdr:grpSp>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1853453</xdr:colOff>
      <xdr:row>1</xdr:row>
      <xdr:rowOff>56028</xdr:rowOff>
    </xdr:from>
    <xdr:to>
      <xdr:col>6</xdr:col>
      <xdr:colOff>123826</xdr:colOff>
      <xdr:row>5</xdr:row>
      <xdr:rowOff>70222</xdr:rowOff>
    </xdr:to>
    <xdr:sp macro="" textlink="">
      <xdr:nvSpPr>
        <xdr:cNvPr id="2" name="1 Aynı Yanın Köşesi Yuvarlatılmış Dikdörtgen"/>
        <xdr:cNvSpPr>
          <a:spLocks noChangeAspect="1"/>
        </xdr:cNvSpPr>
      </xdr:nvSpPr>
      <xdr:spPr>
        <a:xfrm>
          <a:off x="2120153" y="238908"/>
          <a:ext cx="3901553" cy="745714"/>
        </a:xfrm>
        <a:prstGeom prst="round2Same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1</xdr:col>
      <xdr:colOff>4484</xdr:colOff>
      <xdr:row>5</xdr:row>
      <xdr:rowOff>21515</xdr:rowOff>
    </xdr:from>
    <xdr:to>
      <xdr:col>5</xdr:col>
      <xdr:colOff>259978</xdr:colOff>
      <xdr:row>5</xdr:row>
      <xdr:rowOff>128306</xdr:rowOff>
    </xdr:to>
    <xdr:sp macro="" textlink="">
      <xdr:nvSpPr>
        <xdr:cNvPr id="3" name="2 Dikdörtgen"/>
        <xdr:cNvSpPr>
          <a:spLocks noChangeAspect="1"/>
        </xdr:cNvSpPr>
      </xdr:nvSpPr>
      <xdr:spPr>
        <a:xfrm>
          <a:off x="614084" y="935915"/>
          <a:ext cx="4934174" cy="106791"/>
        </a:xfrm>
        <a:prstGeom prst="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1</xdr:col>
      <xdr:colOff>1954306</xdr:colOff>
      <xdr:row>2</xdr:row>
      <xdr:rowOff>11204</xdr:rowOff>
    </xdr:from>
    <xdr:to>
      <xdr:col>6</xdr:col>
      <xdr:colOff>34179</xdr:colOff>
      <xdr:row>4</xdr:row>
      <xdr:rowOff>163418</xdr:rowOff>
    </xdr:to>
    <xdr:sp macro="" textlink="">
      <xdr:nvSpPr>
        <xdr:cNvPr id="4" name="3 Dikdörtgen"/>
        <xdr:cNvSpPr>
          <a:spLocks noChangeAspect="1"/>
        </xdr:cNvSpPr>
      </xdr:nvSpPr>
      <xdr:spPr>
        <a:xfrm>
          <a:off x="2121946" y="376964"/>
          <a:ext cx="3810113" cy="517974"/>
        </a:xfrm>
        <a:prstGeom prst="rect">
          <a:avLst/>
        </a:prstGeom>
      </xdr:spPr>
      <xdr:style>
        <a:lnRef idx="0">
          <a:schemeClr val="accent2"/>
        </a:lnRef>
        <a:fillRef idx="3">
          <a:schemeClr val="accent2"/>
        </a:fillRef>
        <a:effectRef idx="3">
          <a:schemeClr val="accent2"/>
        </a:effectRef>
        <a:fontRef idx="minor">
          <a:schemeClr val="lt1"/>
        </a:fontRef>
      </xdr:style>
      <xdr:txBody>
        <a:bodyPr rtlCol="0" anchor="ctr"/>
        <a:lstStyle/>
        <a:p>
          <a:pPr algn="ctr"/>
          <a:r>
            <a:rPr lang="tr-TR" sz="1800" b="1"/>
            <a:t>TRAFİK GÜVENLİĞİ  DERSİ  KAZANIM / KONU  GİRİŞ   SAYFASI</a:t>
          </a:r>
        </a:p>
      </xdr:txBody>
    </xdr:sp>
    <xdr:clientData/>
  </xdr:twoCellAnchor>
  <xdr:twoCellAnchor editAs="oneCell">
    <xdr:from>
      <xdr:col>1</xdr:col>
      <xdr:colOff>0</xdr:colOff>
      <xdr:row>0</xdr:row>
      <xdr:rowOff>0</xdr:rowOff>
    </xdr:from>
    <xdr:to>
      <xdr:col>1</xdr:col>
      <xdr:colOff>609600</xdr:colOff>
      <xdr:row>5</xdr:row>
      <xdr:rowOff>60325</xdr:rowOff>
    </xdr:to>
    <xdr:grpSp>
      <xdr:nvGrpSpPr>
        <xdr:cNvPr id="5" name="25 Grup">
          <a:hlinkClick xmlns:r="http://schemas.openxmlformats.org/officeDocument/2006/relationships" r:id="rId1"/>
        </xdr:cNvPr>
        <xdr:cNvGrpSpPr>
          <a:grpSpLocks noChangeAspect="1"/>
        </xdr:cNvGrpSpPr>
      </xdr:nvGrpSpPr>
      <xdr:grpSpPr bwMode="auto">
        <a:xfrm>
          <a:off x="609600" y="0"/>
          <a:ext cx="609600" cy="974725"/>
          <a:chOff x="605117" y="201707"/>
          <a:chExt cx="1749803" cy="809625"/>
        </a:xfrm>
      </xdr:grpSpPr>
      <xdr:pic>
        <xdr:nvPicPr>
          <xdr:cNvPr id="6" name="26 Resim" descr="Home.png">
            <a:hlinkClick xmlns:r="http://schemas.openxmlformats.org/officeDocument/2006/relationships" r:id="rId2"/>
          </xdr:cNvPr>
          <xdr:cNvPicPr>
            <a:picLocks noChangeAspect="1"/>
          </xdr:cNvPicPr>
        </xdr:nvPicPr>
        <xdr:blipFill>
          <a:blip xmlns:r="http://schemas.openxmlformats.org/officeDocument/2006/relationships" r:embed="rId3" cstate="print"/>
          <a:srcRect/>
          <a:stretch>
            <a:fillRect/>
          </a:stretch>
        </xdr:blipFill>
        <xdr:spPr bwMode="auto">
          <a:xfrm>
            <a:off x="605117" y="201707"/>
            <a:ext cx="809625" cy="809625"/>
          </a:xfrm>
          <a:prstGeom prst="rect">
            <a:avLst/>
          </a:prstGeom>
          <a:noFill/>
          <a:ln w="9525">
            <a:noFill/>
            <a:miter lim="800000"/>
            <a:headEnd/>
            <a:tailEnd/>
          </a:ln>
        </xdr:spPr>
      </xdr:pic>
      <xdr:sp macro="" textlink="">
        <xdr:nvSpPr>
          <xdr:cNvPr id="7" name="6 Metin kutusu">
            <a:hlinkClick xmlns:r="http://schemas.openxmlformats.org/officeDocument/2006/relationships" r:id="rId2"/>
          </xdr:cNvPr>
          <xdr:cNvSpPr txBox="1"/>
        </xdr:nvSpPr>
        <xdr:spPr>
          <a:xfrm>
            <a:off x="1289823" y="615720"/>
            <a:ext cx="1065097" cy="294409"/>
          </a:xfrm>
          <a:prstGeom prst="rect">
            <a:avLst/>
          </a:prstGeom>
          <a:noFill/>
          <a:ln>
            <a:noFill/>
          </a:ln>
        </xdr:spPr>
        <xdr:style>
          <a:lnRef idx="1">
            <a:schemeClr val="accent1"/>
          </a:lnRef>
          <a:fillRef idx="1003">
            <a:schemeClr val="dk1"/>
          </a:fillRef>
          <a:effectRef idx="2">
            <a:schemeClr val="accent1"/>
          </a:effectRef>
          <a:fontRef idx="minor">
            <a:schemeClr val="lt1"/>
          </a:fontRef>
        </xdr:style>
        <xdr:txBody>
          <a:bodyPr wrap="none" rtlCol="0" anchor="t">
            <a:spAutoFit/>
            <a:scene3d>
              <a:camera prst="orthographicFront"/>
              <a:lightRig rig="flat" dir="tl">
                <a:rot lat="0" lon="0" rev="6600000"/>
              </a:lightRig>
            </a:scene3d>
            <a:sp3d extrusionH="25400" contourW="8890">
              <a:bevelT w="38100" h="31750"/>
              <a:contourClr>
                <a:schemeClr val="accent2">
                  <a:shade val="75000"/>
                </a:schemeClr>
              </a:contourClr>
            </a:sp3d>
          </a:bodyPr>
          <a:lstStyle/>
          <a:p>
            <a:r>
              <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ANA</a:t>
            </a:r>
            <a:r>
              <a:rPr lang="tr-TR" sz="1600" b="1" cap="none" spc="0" baseline="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 SAYFA</a:t>
            </a:r>
            <a:endPar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endParaRPr>
          </a:p>
        </xdr:txBody>
      </xdr:sp>
    </xdr:grpSp>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1462928</xdr:colOff>
      <xdr:row>0</xdr:row>
      <xdr:rowOff>38100</xdr:rowOff>
    </xdr:from>
    <xdr:to>
      <xdr:col>3</xdr:col>
      <xdr:colOff>1952626</xdr:colOff>
      <xdr:row>5</xdr:row>
      <xdr:rowOff>70222</xdr:rowOff>
    </xdr:to>
    <xdr:sp macro="" textlink="">
      <xdr:nvSpPr>
        <xdr:cNvPr id="2" name="1 Aynı Yanın Köşesi Yuvarlatılmış Dikdörtgen"/>
        <xdr:cNvSpPr>
          <a:spLocks noChangeAspect="1"/>
        </xdr:cNvSpPr>
      </xdr:nvSpPr>
      <xdr:spPr>
        <a:xfrm>
          <a:off x="2053478" y="38100"/>
          <a:ext cx="3852023" cy="936997"/>
        </a:xfrm>
        <a:prstGeom prst="round2Same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1</xdr:col>
      <xdr:colOff>4484</xdr:colOff>
      <xdr:row>5</xdr:row>
      <xdr:rowOff>21515</xdr:rowOff>
    </xdr:from>
    <xdr:to>
      <xdr:col>3</xdr:col>
      <xdr:colOff>1479178</xdr:colOff>
      <xdr:row>5</xdr:row>
      <xdr:rowOff>128306</xdr:rowOff>
    </xdr:to>
    <xdr:sp macro="" textlink="">
      <xdr:nvSpPr>
        <xdr:cNvPr id="3" name="2 Dikdörtgen"/>
        <xdr:cNvSpPr>
          <a:spLocks noChangeAspect="1"/>
        </xdr:cNvSpPr>
      </xdr:nvSpPr>
      <xdr:spPr>
        <a:xfrm>
          <a:off x="614084" y="935915"/>
          <a:ext cx="4934174" cy="106791"/>
        </a:xfrm>
        <a:prstGeom prst="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2</xdr:col>
      <xdr:colOff>1681</xdr:colOff>
      <xdr:row>0</xdr:row>
      <xdr:rowOff>152400</xdr:rowOff>
    </xdr:from>
    <xdr:to>
      <xdr:col>3</xdr:col>
      <xdr:colOff>1862979</xdr:colOff>
      <xdr:row>4</xdr:row>
      <xdr:rowOff>163418</xdr:rowOff>
    </xdr:to>
    <xdr:sp macro="" textlink="">
      <xdr:nvSpPr>
        <xdr:cNvPr id="4" name="3 Dikdörtgen"/>
        <xdr:cNvSpPr>
          <a:spLocks noChangeAspect="1"/>
        </xdr:cNvSpPr>
      </xdr:nvSpPr>
      <xdr:spPr>
        <a:xfrm>
          <a:off x="2059081" y="152400"/>
          <a:ext cx="3756773" cy="734918"/>
        </a:xfrm>
        <a:prstGeom prst="rect">
          <a:avLst/>
        </a:prstGeom>
      </xdr:spPr>
      <xdr:style>
        <a:lnRef idx="0">
          <a:schemeClr val="accent2"/>
        </a:lnRef>
        <a:fillRef idx="3">
          <a:schemeClr val="accent2"/>
        </a:fillRef>
        <a:effectRef idx="3">
          <a:schemeClr val="accent2"/>
        </a:effectRef>
        <a:fontRef idx="minor">
          <a:schemeClr val="lt1"/>
        </a:fontRef>
      </xdr:style>
      <xdr:txBody>
        <a:bodyPr rtlCol="0" anchor="ctr"/>
        <a:lstStyle/>
        <a:p>
          <a:pPr algn="ctr"/>
          <a:r>
            <a:rPr lang="tr-TR" sz="1800" b="1"/>
            <a:t>DİN</a:t>
          </a:r>
          <a:r>
            <a:rPr lang="tr-TR" sz="1800" b="1" baseline="0"/>
            <a:t> KÜLTÜRÜ VE AHLAK BİLGİSİ</a:t>
          </a:r>
          <a:r>
            <a:rPr lang="tr-TR" sz="1800" b="1"/>
            <a:t>  DERSİ  KAZANIM / KONU  GİRİŞ   SAYFASI</a:t>
          </a:r>
        </a:p>
      </xdr:txBody>
    </xdr:sp>
    <xdr:clientData/>
  </xdr:twoCellAnchor>
  <xdr:twoCellAnchor editAs="oneCell">
    <xdr:from>
      <xdr:col>1</xdr:col>
      <xdr:colOff>0</xdr:colOff>
      <xdr:row>0</xdr:row>
      <xdr:rowOff>0</xdr:rowOff>
    </xdr:from>
    <xdr:to>
      <xdr:col>1</xdr:col>
      <xdr:colOff>609600</xdr:colOff>
      <xdr:row>5</xdr:row>
      <xdr:rowOff>60325</xdr:rowOff>
    </xdr:to>
    <xdr:grpSp>
      <xdr:nvGrpSpPr>
        <xdr:cNvPr id="5" name="25 Grup">
          <a:hlinkClick xmlns:r="http://schemas.openxmlformats.org/officeDocument/2006/relationships" r:id="rId1"/>
        </xdr:cNvPr>
        <xdr:cNvGrpSpPr>
          <a:grpSpLocks noChangeAspect="1"/>
        </xdr:cNvGrpSpPr>
      </xdr:nvGrpSpPr>
      <xdr:grpSpPr bwMode="auto">
        <a:xfrm>
          <a:off x="609600" y="0"/>
          <a:ext cx="609600" cy="974725"/>
          <a:chOff x="605117" y="201707"/>
          <a:chExt cx="1749803" cy="809625"/>
        </a:xfrm>
      </xdr:grpSpPr>
      <xdr:pic>
        <xdr:nvPicPr>
          <xdr:cNvPr id="6" name="26 Resim" descr="Home.png">
            <a:hlinkClick xmlns:r="http://schemas.openxmlformats.org/officeDocument/2006/relationships" r:id="rId2"/>
          </xdr:cNvPr>
          <xdr:cNvPicPr>
            <a:picLocks noChangeAspect="1"/>
          </xdr:cNvPicPr>
        </xdr:nvPicPr>
        <xdr:blipFill>
          <a:blip xmlns:r="http://schemas.openxmlformats.org/officeDocument/2006/relationships" r:embed="rId3" cstate="print"/>
          <a:srcRect/>
          <a:stretch>
            <a:fillRect/>
          </a:stretch>
        </xdr:blipFill>
        <xdr:spPr bwMode="auto">
          <a:xfrm>
            <a:off x="605117" y="201707"/>
            <a:ext cx="809625" cy="809625"/>
          </a:xfrm>
          <a:prstGeom prst="rect">
            <a:avLst/>
          </a:prstGeom>
          <a:noFill/>
          <a:ln w="9525">
            <a:noFill/>
            <a:miter lim="800000"/>
            <a:headEnd/>
            <a:tailEnd/>
          </a:ln>
        </xdr:spPr>
      </xdr:pic>
      <xdr:sp macro="" textlink="">
        <xdr:nvSpPr>
          <xdr:cNvPr id="7" name="6 Metin kutusu">
            <a:hlinkClick xmlns:r="http://schemas.openxmlformats.org/officeDocument/2006/relationships" r:id="rId2"/>
          </xdr:cNvPr>
          <xdr:cNvSpPr txBox="1"/>
        </xdr:nvSpPr>
        <xdr:spPr>
          <a:xfrm>
            <a:off x="1289823" y="615720"/>
            <a:ext cx="1065097" cy="294409"/>
          </a:xfrm>
          <a:prstGeom prst="rect">
            <a:avLst/>
          </a:prstGeom>
          <a:noFill/>
          <a:ln>
            <a:noFill/>
          </a:ln>
        </xdr:spPr>
        <xdr:style>
          <a:lnRef idx="1">
            <a:schemeClr val="accent1"/>
          </a:lnRef>
          <a:fillRef idx="1003">
            <a:schemeClr val="dk1"/>
          </a:fillRef>
          <a:effectRef idx="2">
            <a:schemeClr val="accent1"/>
          </a:effectRef>
          <a:fontRef idx="minor">
            <a:schemeClr val="lt1"/>
          </a:fontRef>
        </xdr:style>
        <xdr:txBody>
          <a:bodyPr wrap="none" rtlCol="0" anchor="t">
            <a:spAutoFit/>
            <a:scene3d>
              <a:camera prst="orthographicFront"/>
              <a:lightRig rig="flat" dir="tl">
                <a:rot lat="0" lon="0" rev="6600000"/>
              </a:lightRig>
            </a:scene3d>
            <a:sp3d extrusionH="25400" contourW="8890">
              <a:bevelT w="38100" h="31750"/>
              <a:contourClr>
                <a:schemeClr val="accent2">
                  <a:shade val="75000"/>
                </a:schemeClr>
              </a:contourClr>
            </a:sp3d>
          </a:bodyPr>
          <a:lstStyle/>
          <a:p>
            <a:r>
              <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ANA</a:t>
            </a:r>
            <a:r>
              <a:rPr lang="tr-TR" sz="1600" b="1" cap="none" spc="0" baseline="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 SAYFA</a:t>
            </a:r>
            <a:endPar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endParaRPr>
          </a:p>
        </xdr:txBody>
      </xdr:sp>
    </xdr:grpSp>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1848970</xdr:colOff>
      <xdr:row>1</xdr:row>
      <xdr:rowOff>100853</xdr:rowOff>
    </xdr:from>
    <xdr:to>
      <xdr:col>3</xdr:col>
      <xdr:colOff>1247775</xdr:colOff>
      <xdr:row>5</xdr:row>
      <xdr:rowOff>89647</xdr:rowOff>
    </xdr:to>
    <xdr:sp macro="" textlink="">
      <xdr:nvSpPr>
        <xdr:cNvPr id="2" name="1 Aynı Yanın Köşesi Yuvarlatılmış Dikdörtgen"/>
        <xdr:cNvSpPr>
          <a:spLocks noChangeAspect="1"/>
        </xdr:cNvSpPr>
      </xdr:nvSpPr>
      <xdr:spPr>
        <a:xfrm>
          <a:off x="2458570" y="291353"/>
          <a:ext cx="3713630" cy="750794"/>
        </a:xfrm>
        <a:prstGeom prst="round2Same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1</xdr:col>
      <xdr:colOff>1543051</xdr:colOff>
      <xdr:row>5</xdr:row>
      <xdr:rowOff>133015</xdr:rowOff>
    </xdr:from>
    <xdr:to>
      <xdr:col>3</xdr:col>
      <xdr:colOff>1493745</xdr:colOff>
      <xdr:row>6</xdr:row>
      <xdr:rowOff>77881</xdr:rowOff>
    </xdr:to>
    <xdr:sp macro="" textlink="">
      <xdr:nvSpPr>
        <xdr:cNvPr id="3" name="2 Dikdörtgen"/>
        <xdr:cNvSpPr>
          <a:spLocks noChangeAspect="1"/>
        </xdr:cNvSpPr>
      </xdr:nvSpPr>
      <xdr:spPr>
        <a:xfrm>
          <a:off x="2152651" y="1085515"/>
          <a:ext cx="4265519" cy="135366"/>
        </a:xfrm>
        <a:prstGeom prst="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1</xdr:col>
      <xdr:colOff>1949823</xdr:colOff>
      <xdr:row>2</xdr:row>
      <xdr:rowOff>56029</xdr:rowOff>
    </xdr:from>
    <xdr:to>
      <xdr:col>3</xdr:col>
      <xdr:colOff>1162050</xdr:colOff>
      <xdr:row>5</xdr:row>
      <xdr:rowOff>33618</xdr:rowOff>
    </xdr:to>
    <xdr:sp macro="" textlink="">
      <xdr:nvSpPr>
        <xdr:cNvPr id="4" name="3 Dikdörtgen"/>
        <xdr:cNvSpPr>
          <a:spLocks noChangeAspect="1"/>
        </xdr:cNvSpPr>
      </xdr:nvSpPr>
      <xdr:spPr>
        <a:xfrm>
          <a:off x="2559423" y="437029"/>
          <a:ext cx="3527052" cy="549089"/>
        </a:xfrm>
        <a:prstGeom prst="rect">
          <a:avLst/>
        </a:prstGeom>
      </xdr:spPr>
      <xdr:style>
        <a:lnRef idx="0">
          <a:schemeClr val="accent2"/>
        </a:lnRef>
        <a:fillRef idx="3">
          <a:schemeClr val="accent2"/>
        </a:fillRef>
        <a:effectRef idx="3">
          <a:schemeClr val="accent2"/>
        </a:effectRef>
        <a:fontRef idx="minor">
          <a:schemeClr val="lt1"/>
        </a:fontRef>
      </xdr:style>
      <xdr:txBody>
        <a:bodyPr rtlCol="0" anchor="ctr"/>
        <a:lstStyle/>
        <a:p>
          <a:pPr algn="ctr"/>
          <a:r>
            <a:rPr lang="tr-TR" sz="1800" b="1"/>
            <a:t>BEDEN EĞİTİMİ  DERSİ  KAZANIM / KONU  GİRİŞ   SAYFASI</a:t>
          </a:r>
        </a:p>
      </xdr:txBody>
    </xdr:sp>
    <xdr:clientData/>
  </xdr:twoCellAnchor>
  <xdr:twoCellAnchor editAs="oneCell">
    <xdr:from>
      <xdr:col>1</xdr:col>
      <xdr:colOff>0</xdr:colOff>
      <xdr:row>0</xdr:row>
      <xdr:rowOff>47625</xdr:rowOff>
    </xdr:from>
    <xdr:to>
      <xdr:col>1</xdr:col>
      <xdr:colOff>609600</xdr:colOff>
      <xdr:row>5</xdr:row>
      <xdr:rowOff>66675</xdr:rowOff>
    </xdr:to>
    <xdr:grpSp>
      <xdr:nvGrpSpPr>
        <xdr:cNvPr id="5" name="7 Grup">
          <a:hlinkClick xmlns:r="http://schemas.openxmlformats.org/officeDocument/2006/relationships" r:id="rId1"/>
        </xdr:cNvPr>
        <xdr:cNvGrpSpPr>
          <a:grpSpLocks noChangeAspect="1"/>
        </xdr:cNvGrpSpPr>
      </xdr:nvGrpSpPr>
      <xdr:grpSpPr bwMode="auto">
        <a:xfrm>
          <a:off x="609600" y="47625"/>
          <a:ext cx="609600" cy="933450"/>
          <a:chOff x="605117" y="201707"/>
          <a:chExt cx="1749803" cy="809625"/>
        </a:xfrm>
      </xdr:grpSpPr>
      <xdr:pic>
        <xdr:nvPicPr>
          <xdr:cNvPr id="6" name="8 Resim" descr="Home.png"/>
          <xdr:cNvPicPr>
            <a:picLocks noChangeAspect="1"/>
          </xdr:cNvPicPr>
        </xdr:nvPicPr>
        <xdr:blipFill>
          <a:blip xmlns:r="http://schemas.openxmlformats.org/officeDocument/2006/relationships" r:embed="rId2" cstate="print"/>
          <a:srcRect/>
          <a:stretch>
            <a:fillRect/>
          </a:stretch>
        </xdr:blipFill>
        <xdr:spPr bwMode="auto">
          <a:xfrm>
            <a:off x="605117" y="201707"/>
            <a:ext cx="809625" cy="809625"/>
          </a:xfrm>
          <a:prstGeom prst="rect">
            <a:avLst/>
          </a:prstGeom>
          <a:noFill/>
          <a:ln w="9525">
            <a:noFill/>
            <a:miter lim="800000"/>
            <a:headEnd/>
            <a:tailEnd/>
          </a:ln>
        </xdr:spPr>
      </xdr:pic>
      <xdr:sp macro="" textlink="">
        <xdr:nvSpPr>
          <xdr:cNvPr id="7" name="6 Metin kutusu">
            <a:hlinkClick xmlns:r="http://schemas.openxmlformats.org/officeDocument/2006/relationships" r:id="rId1"/>
          </xdr:cNvPr>
          <xdr:cNvSpPr txBox="1"/>
        </xdr:nvSpPr>
        <xdr:spPr>
          <a:xfrm>
            <a:off x="1289823" y="620479"/>
            <a:ext cx="1065097" cy="297793"/>
          </a:xfrm>
          <a:prstGeom prst="rect">
            <a:avLst/>
          </a:prstGeom>
          <a:noFill/>
          <a:ln>
            <a:noFill/>
          </a:ln>
        </xdr:spPr>
        <xdr:style>
          <a:lnRef idx="1">
            <a:schemeClr val="accent1"/>
          </a:lnRef>
          <a:fillRef idx="1003">
            <a:schemeClr val="dk1"/>
          </a:fillRef>
          <a:effectRef idx="2">
            <a:schemeClr val="accent1"/>
          </a:effectRef>
          <a:fontRef idx="minor">
            <a:schemeClr val="lt1"/>
          </a:fontRef>
        </xdr:style>
        <xdr:txBody>
          <a:bodyPr wrap="none" rtlCol="0" anchor="t">
            <a:spAutoFit/>
            <a:scene3d>
              <a:camera prst="orthographicFront"/>
              <a:lightRig rig="flat" dir="tl">
                <a:rot lat="0" lon="0" rev="6600000"/>
              </a:lightRig>
            </a:scene3d>
            <a:sp3d extrusionH="25400" contourW="8890">
              <a:bevelT w="38100" h="31750"/>
              <a:contourClr>
                <a:schemeClr val="accent2">
                  <a:shade val="75000"/>
                </a:schemeClr>
              </a:contourClr>
            </a:sp3d>
          </a:bodyPr>
          <a:lstStyle/>
          <a:p>
            <a:r>
              <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ANA</a:t>
            </a:r>
            <a:r>
              <a:rPr lang="tr-TR" sz="1600" b="1" cap="none" spc="0" baseline="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 SAYFA</a:t>
            </a:r>
            <a:endPar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endParaRPr>
          </a:p>
        </xdr:txBody>
      </xdr:sp>
    </xdr:grpSp>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1853453</xdr:colOff>
      <xdr:row>1</xdr:row>
      <xdr:rowOff>56028</xdr:rowOff>
    </xdr:from>
    <xdr:to>
      <xdr:col>4</xdr:col>
      <xdr:colOff>466726</xdr:colOff>
      <xdr:row>5</xdr:row>
      <xdr:rowOff>44822</xdr:rowOff>
    </xdr:to>
    <xdr:sp macro="" textlink="">
      <xdr:nvSpPr>
        <xdr:cNvPr id="5" name="4 Aynı Yanın Köşesi Yuvarlatılmış Dikdörtgen"/>
        <xdr:cNvSpPr>
          <a:spLocks noChangeAspect="1"/>
        </xdr:cNvSpPr>
      </xdr:nvSpPr>
      <xdr:spPr>
        <a:xfrm>
          <a:off x="2463053" y="217953"/>
          <a:ext cx="6347573" cy="636494"/>
        </a:xfrm>
        <a:prstGeom prst="round2Same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1</xdr:col>
      <xdr:colOff>4484</xdr:colOff>
      <xdr:row>5</xdr:row>
      <xdr:rowOff>21515</xdr:rowOff>
    </xdr:from>
    <xdr:to>
      <xdr:col>3</xdr:col>
      <xdr:colOff>517153</xdr:colOff>
      <xdr:row>5</xdr:row>
      <xdr:rowOff>128306</xdr:rowOff>
    </xdr:to>
    <xdr:sp macro="" textlink="">
      <xdr:nvSpPr>
        <xdr:cNvPr id="6" name="5 Dikdörtgen"/>
        <xdr:cNvSpPr>
          <a:spLocks noChangeAspect="1"/>
        </xdr:cNvSpPr>
      </xdr:nvSpPr>
      <xdr:spPr>
        <a:xfrm>
          <a:off x="614084" y="831140"/>
          <a:ext cx="8580344" cy="106791"/>
        </a:xfrm>
        <a:prstGeom prst="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1</xdr:col>
      <xdr:colOff>1954306</xdr:colOff>
      <xdr:row>2</xdr:row>
      <xdr:rowOff>11204</xdr:rowOff>
    </xdr:from>
    <xdr:to>
      <xdr:col>4</xdr:col>
      <xdr:colOff>377079</xdr:colOff>
      <xdr:row>4</xdr:row>
      <xdr:rowOff>150718</xdr:rowOff>
    </xdr:to>
    <xdr:sp macro="" textlink="">
      <xdr:nvSpPr>
        <xdr:cNvPr id="7" name="6 Dikdörtgen"/>
        <xdr:cNvSpPr>
          <a:spLocks noChangeAspect="1"/>
        </xdr:cNvSpPr>
      </xdr:nvSpPr>
      <xdr:spPr>
        <a:xfrm>
          <a:off x="2563906" y="335054"/>
          <a:ext cx="6157073" cy="463364"/>
        </a:xfrm>
        <a:prstGeom prst="rect">
          <a:avLst/>
        </a:prstGeom>
      </xdr:spPr>
      <xdr:style>
        <a:lnRef idx="0">
          <a:schemeClr val="accent2"/>
        </a:lnRef>
        <a:fillRef idx="3">
          <a:schemeClr val="accent2"/>
        </a:fillRef>
        <a:effectRef idx="3">
          <a:schemeClr val="accent2"/>
        </a:effectRef>
        <a:fontRef idx="minor">
          <a:schemeClr val="lt1"/>
        </a:fontRef>
      </xdr:style>
      <xdr:txBody>
        <a:bodyPr rtlCol="0" anchor="ctr"/>
        <a:lstStyle/>
        <a:p>
          <a:pPr algn="ctr"/>
          <a:r>
            <a:rPr lang="tr-TR" sz="1800" b="1"/>
            <a:t>GÖRSEL SAN.  DERSİ  KAZANIM / KONU  GİRİŞ   SAYFASI</a:t>
          </a:r>
        </a:p>
      </xdr:txBody>
    </xdr:sp>
    <xdr:clientData/>
  </xdr:twoCellAnchor>
  <xdr:twoCellAnchor editAs="oneCell">
    <xdr:from>
      <xdr:col>1</xdr:col>
      <xdr:colOff>0</xdr:colOff>
      <xdr:row>0</xdr:row>
      <xdr:rowOff>0</xdr:rowOff>
    </xdr:from>
    <xdr:to>
      <xdr:col>1</xdr:col>
      <xdr:colOff>609600</xdr:colOff>
      <xdr:row>5</xdr:row>
      <xdr:rowOff>28575</xdr:rowOff>
    </xdr:to>
    <xdr:grpSp>
      <xdr:nvGrpSpPr>
        <xdr:cNvPr id="8" name="13 Grup">
          <a:hlinkClick xmlns:r="http://schemas.openxmlformats.org/officeDocument/2006/relationships" r:id="rId1"/>
        </xdr:cNvPr>
        <xdr:cNvGrpSpPr>
          <a:grpSpLocks noChangeAspect="1"/>
        </xdr:cNvGrpSpPr>
      </xdr:nvGrpSpPr>
      <xdr:grpSpPr bwMode="auto">
        <a:xfrm>
          <a:off x="609600" y="0"/>
          <a:ext cx="609600" cy="942975"/>
          <a:chOff x="605117" y="201707"/>
          <a:chExt cx="1749803" cy="809625"/>
        </a:xfrm>
      </xdr:grpSpPr>
      <xdr:pic>
        <xdr:nvPicPr>
          <xdr:cNvPr id="9" name="14 Resim" descr="Home.png"/>
          <xdr:cNvPicPr>
            <a:picLocks noChangeAspect="1"/>
          </xdr:cNvPicPr>
        </xdr:nvPicPr>
        <xdr:blipFill>
          <a:blip xmlns:r="http://schemas.openxmlformats.org/officeDocument/2006/relationships" r:embed="rId2" cstate="print"/>
          <a:srcRect/>
          <a:stretch>
            <a:fillRect/>
          </a:stretch>
        </xdr:blipFill>
        <xdr:spPr bwMode="auto">
          <a:xfrm>
            <a:off x="605117" y="201707"/>
            <a:ext cx="809625" cy="809625"/>
          </a:xfrm>
          <a:prstGeom prst="rect">
            <a:avLst/>
          </a:prstGeom>
          <a:noFill/>
          <a:ln w="9525">
            <a:noFill/>
            <a:miter lim="800000"/>
            <a:headEnd/>
            <a:tailEnd/>
          </a:ln>
        </xdr:spPr>
      </xdr:pic>
      <xdr:sp macro="" textlink="">
        <xdr:nvSpPr>
          <xdr:cNvPr id="10" name="9 Metin kutusu">
            <a:hlinkClick xmlns:r="http://schemas.openxmlformats.org/officeDocument/2006/relationships" r:id="rId1"/>
          </xdr:cNvPr>
          <xdr:cNvSpPr txBox="1"/>
        </xdr:nvSpPr>
        <xdr:spPr>
          <a:xfrm>
            <a:off x="1289823" y="615720"/>
            <a:ext cx="1065097" cy="294409"/>
          </a:xfrm>
          <a:prstGeom prst="rect">
            <a:avLst/>
          </a:prstGeom>
          <a:noFill/>
          <a:ln>
            <a:noFill/>
          </a:ln>
        </xdr:spPr>
        <xdr:style>
          <a:lnRef idx="1">
            <a:schemeClr val="accent1"/>
          </a:lnRef>
          <a:fillRef idx="1003">
            <a:schemeClr val="dk1"/>
          </a:fillRef>
          <a:effectRef idx="2">
            <a:schemeClr val="accent1"/>
          </a:effectRef>
          <a:fontRef idx="minor">
            <a:schemeClr val="lt1"/>
          </a:fontRef>
        </xdr:style>
        <xdr:txBody>
          <a:bodyPr wrap="none" rtlCol="0" anchor="t">
            <a:spAutoFit/>
            <a:scene3d>
              <a:camera prst="orthographicFront"/>
              <a:lightRig rig="flat" dir="tl">
                <a:rot lat="0" lon="0" rev="6600000"/>
              </a:lightRig>
            </a:scene3d>
            <a:sp3d extrusionH="25400" contourW="8890">
              <a:bevelT w="38100" h="31750"/>
              <a:contourClr>
                <a:schemeClr val="accent2">
                  <a:shade val="75000"/>
                </a:schemeClr>
              </a:contourClr>
            </a:sp3d>
          </a:bodyPr>
          <a:lstStyle/>
          <a:p>
            <a:r>
              <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ANA</a:t>
            </a:r>
            <a:r>
              <a:rPr lang="tr-TR" sz="1600" b="1" cap="none" spc="0" baseline="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 SAYFA</a:t>
            </a:r>
            <a:endPar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endParaRPr>
          </a:p>
        </xdr:txBody>
      </xdr:sp>
    </xdr:grpSp>
    <xdr:clientData/>
  </xdr:twoCellAnchor>
</xdr:wsDr>
</file>

<file path=xl/drawings/drawing15.xml><?xml version="1.0" encoding="utf-8"?>
<xdr:wsDr xmlns:xdr="http://schemas.openxmlformats.org/drawingml/2006/spreadsheetDrawing" xmlns:a="http://schemas.openxmlformats.org/drawingml/2006/main">
  <xdr:twoCellAnchor editAs="oneCell">
    <xdr:from>
      <xdr:col>2</xdr:col>
      <xdr:colOff>243728</xdr:colOff>
      <xdr:row>1</xdr:row>
      <xdr:rowOff>36978</xdr:rowOff>
    </xdr:from>
    <xdr:to>
      <xdr:col>6</xdr:col>
      <xdr:colOff>1257300</xdr:colOff>
      <xdr:row>5</xdr:row>
      <xdr:rowOff>25772</xdr:rowOff>
    </xdr:to>
    <xdr:sp macro="" textlink="">
      <xdr:nvSpPr>
        <xdr:cNvPr id="2" name="1 Aynı Yanın Köşesi Yuvarlatılmış Dikdörtgen"/>
        <xdr:cNvSpPr>
          <a:spLocks noChangeAspect="1"/>
        </xdr:cNvSpPr>
      </xdr:nvSpPr>
      <xdr:spPr>
        <a:xfrm>
          <a:off x="2472578" y="217953"/>
          <a:ext cx="6538072" cy="712694"/>
        </a:xfrm>
        <a:prstGeom prst="round2Same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1</xdr:col>
      <xdr:colOff>4484</xdr:colOff>
      <xdr:row>5</xdr:row>
      <xdr:rowOff>21515</xdr:rowOff>
    </xdr:from>
    <xdr:to>
      <xdr:col>3</xdr:col>
      <xdr:colOff>50428</xdr:colOff>
      <xdr:row>5</xdr:row>
      <xdr:rowOff>128306</xdr:rowOff>
    </xdr:to>
    <xdr:sp macro="" textlink="">
      <xdr:nvSpPr>
        <xdr:cNvPr id="3" name="2 Dikdörtgen"/>
        <xdr:cNvSpPr>
          <a:spLocks noChangeAspect="1"/>
        </xdr:cNvSpPr>
      </xdr:nvSpPr>
      <xdr:spPr>
        <a:xfrm>
          <a:off x="614084" y="831140"/>
          <a:ext cx="8580344" cy="106791"/>
        </a:xfrm>
        <a:prstGeom prst="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2</xdr:col>
      <xdr:colOff>361950</xdr:colOff>
      <xdr:row>2</xdr:row>
      <xdr:rowOff>11204</xdr:rowOff>
    </xdr:from>
    <xdr:to>
      <xdr:col>6</xdr:col>
      <xdr:colOff>1181099</xdr:colOff>
      <xdr:row>4</xdr:row>
      <xdr:rowOff>150718</xdr:rowOff>
    </xdr:to>
    <xdr:sp macro="" textlink="">
      <xdr:nvSpPr>
        <xdr:cNvPr id="4" name="3 Dikdörtgen"/>
        <xdr:cNvSpPr>
          <a:spLocks noChangeAspect="1"/>
        </xdr:cNvSpPr>
      </xdr:nvSpPr>
      <xdr:spPr>
        <a:xfrm>
          <a:off x="2590800" y="373154"/>
          <a:ext cx="6343649" cy="501464"/>
        </a:xfrm>
        <a:prstGeom prst="rect">
          <a:avLst/>
        </a:prstGeom>
      </xdr:spPr>
      <xdr:style>
        <a:lnRef idx="0">
          <a:schemeClr val="accent2"/>
        </a:lnRef>
        <a:fillRef idx="3">
          <a:schemeClr val="accent2"/>
        </a:fillRef>
        <a:effectRef idx="3">
          <a:schemeClr val="accent2"/>
        </a:effectRef>
        <a:fontRef idx="minor">
          <a:schemeClr val="lt1"/>
        </a:fontRef>
      </xdr:style>
      <xdr:txBody>
        <a:bodyPr rtlCol="0" anchor="ctr"/>
        <a:lstStyle/>
        <a:p>
          <a:pPr algn="ctr"/>
          <a:r>
            <a:rPr lang="tr-TR" sz="1800" b="1"/>
            <a:t>SERBEST ETK.  DERSİ  KAZANIM / KONU  GİRİŞ   SAYFASI</a:t>
          </a:r>
        </a:p>
      </xdr:txBody>
    </xdr:sp>
    <xdr:clientData/>
  </xdr:twoCellAnchor>
  <xdr:twoCellAnchor editAs="oneCell">
    <xdr:from>
      <xdr:col>1</xdr:col>
      <xdr:colOff>0</xdr:colOff>
      <xdr:row>0</xdr:row>
      <xdr:rowOff>0</xdr:rowOff>
    </xdr:from>
    <xdr:to>
      <xdr:col>1</xdr:col>
      <xdr:colOff>609600</xdr:colOff>
      <xdr:row>5</xdr:row>
      <xdr:rowOff>28575</xdr:rowOff>
    </xdr:to>
    <xdr:grpSp>
      <xdr:nvGrpSpPr>
        <xdr:cNvPr id="5" name="13 Grup">
          <a:hlinkClick xmlns:r="http://schemas.openxmlformats.org/officeDocument/2006/relationships" r:id="rId1"/>
        </xdr:cNvPr>
        <xdr:cNvGrpSpPr>
          <a:grpSpLocks noChangeAspect="1"/>
        </xdr:cNvGrpSpPr>
      </xdr:nvGrpSpPr>
      <xdr:grpSpPr bwMode="auto">
        <a:xfrm>
          <a:off x="609600" y="0"/>
          <a:ext cx="609600" cy="942975"/>
          <a:chOff x="605117" y="201707"/>
          <a:chExt cx="1749803" cy="809625"/>
        </a:xfrm>
      </xdr:grpSpPr>
      <xdr:pic>
        <xdr:nvPicPr>
          <xdr:cNvPr id="6" name="14 Resim" descr="Home.png"/>
          <xdr:cNvPicPr>
            <a:picLocks noChangeAspect="1"/>
          </xdr:cNvPicPr>
        </xdr:nvPicPr>
        <xdr:blipFill>
          <a:blip xmlns:r="http://schemas.openxmlformats.org/officeDocument/2006/relationships" r:embed="rId2" cstate="print"/>
          <a:srcRect/>
          <a:stretch>
            <a:fillRect/>
          </a:stretch>
        </xdr:blipFill>
        <xdr:spPr bwMode="auto">
          <a:xfrm>
            <a:off x="605117" y="201707"/>
            <a:ext cx="809625" cy="809625"/>
          </a:xfrm>
          <a:prstGeom prst="rect">
            <a:avLst/>
          </a:prstGeom>
          <a:noFill/>
          <a:ln w="9525">
            <a:noFill/>
            <a:miter lim="800000"/>
            <a:headEnd/>
            <a:tailEnd/>
          </a:ln>
        </xdr:spPr>
      </xdr:pic>
      <xdr:sp macro="" textlink="">
        <xdr:nvSpPr>
          <xdr:cNvPr id="7" name="6 Metin kutusu">
            <a:hlinkClick xmlns:r="http://schemas.openxmlformats.org/officeDocument/2006/relationships" r:id="rId1"/>
          </xdr:cNvPr>
          <xdr:cNvSpPr txBox="1"/>
        </xdr:nvSpPr>
        <xdr:spPr>
          <a:xfrm>
            <a:off x="1289823" y="615720"/>
            <a:ext cx="1065097" cy="294409"/>
          </a:xfrm>
          <a:prstGeom prst="rect">
            <a:avLst/>
          </a:prstGeom>
          <a:noFill/>
          <a:ln>
            <a:noFill/>
          </a:ln>
        </xdr:spPr>
        <xdr:style>
          <a:lnRef idx="1">
            <a:schemeClr val="accent1"/>
          </a:lnRef>
          <a:fillRef idx="1003">
            <a:schemeClr val="dk1"/>
          </a:fillRef>
          <a:effectRef idx="2">
            <a:schemeClr val="accent1"/>
          </a:effectRef>
          <a:fontRef idx="minor">
            <a:schemeClr val="lt1"/>
          </a:fontRef>
        </xdr:style>
        <xdr:txBody>
          <a:bodyPr wrap="none" rtlCol="0" anchor="t">
            <a:spAutoFit/>
            <a:scene3d>
              <a:camera prst="orthographicFront"/>
              <a:lightRig rig="flat" dir="tl">
                <a:rot lat="0" lon="0" rev="6600000"/>
              </a:lightRig>
            </a:scene3d>
            <a:sp3d extrusionH="25400" contourW="8890">
              <a:bevelT w="38100" h="31750"/>
              <a:contourClr>
                <a:schemeClr val="accent2">
                  <a:shade val="75000"/>
                </a:schemeClr>
              </a:contourClr>
            </a:sp3d>
          </a:bodyPr>
          <a:lstStyle/>
          <a:p>
            <a:r>
              <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ANA</a:t>
            </a:r>
            <a:r>
              <a:rPr lang="tr-TR" sz="1600" b="1" cap="none" spc="0" baseline="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 SAYFA</a:t>
            </a:r>
            <a:endPar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endParaRP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104775</xdr:colOff>
      <xdr:row>4</xdr:row>
      <xdr:rowOff>38100</xdr:rowOff>
    </xdr:from>
    <xdr:to>
      <xdr:col>16</xdr:col>
      <xdr:colOff>466725</xdr:colOff>
      <xdr:row>4</xdr:row>
      <xdr:rowOff>180975</xdr:rowOff>
    </xdr:to>
    <xdr:sp macro="" textlink="">
      <xdr:nvSpPr>
        <xdr:cNvPr id="2" name="1 Yuvarlatılmış Dikdörtgen"/>
        <xdr:cNvSpPr/>
      </xdr:nvSpPr>
      <xdr:spPr>
        <a:xfrm>
          <a:off x="247650" y="800100"/>
          <a:ext cx="8572500" cy="142875"/>
        </a:xfrm>
        <a:prstGeom prst="roundRect">
          <a:avLst/>
        </a:prstGeom>
      </xdr:spPr>
      <xdr:style>
        <a:lnRef idx="0">
          <a:schemeClr val="accent2"/>
        </a:lnRef>
        <a:fillRef idx="3">
          <a:schemeClr val="accent2"/>
        </a:fillRef>
        <a:effectRef idx="3">
          <a:schemeClr val="accent2"/>
        </a:effectRef>
        <a:fontRef idx="minor">
          <a:schemeClr val="lt1"/>
        </a:fontRef>
      </xdr:style>
      <xdr:txBody>
        <a:bodyPr vertOverflow="clip" rtlCol="0" anchor="ctr"/>
        <a:lstStyle/>
        <a:p>
          <a:endParaRPr lang="tr-TR"/>
        </a:p>
      </xdr:txBody>
    </xdr:sp>
    <xdr:clientData/>
  </xdr:twoCellAnchor>
  <xdr:twoCellAnchor>
    <xdr:from>
      <xdr:col>5</xdr:col>
      <xdr:colOff>371475</xdr:colOff>
      <xdr:row>3</xdr:row>
      <xdr:rowOff>38099</xdr:rowOff>
    </xdr:from>
    <xdr:to>
      <xdr:col>12</xdr:col>
      <xdr:colOff>219075</xdr:colOff>
      <xdr:row>5</xdr:row>
      <xdr:rowOff>0</xdr:rowOff>
    </xdr:to>
    <xdr:sp macro="" textlink="">
      <xdr:nvSpPr>
        <xdr:cNvPr id="3" name="2 Yuvarlatılmış Dikdörtgen"/>
        <xdr:cNvSpPr/>
      </xdr:nvSpPr>
      <xdr:spPr>
        <a:xfrm>
          <a:off x="2952750" y="609599"/>
          <a:ext cx="3876675" cy="523876"/>
        </a:xfrm>
        <a:prstGeom prst="roundRect">
          <a:avLst>
            <a:gd name="adj" fmla="val 50000"/>
          </a:avLst>
        </a:prstGeom>
        <a:solidFill>
          <a:srgbClr val="FFCC00"/>
        </a:solidFill>
      </xdr:spPr>
      <xdr:style>
        <a:lnRef idx="0">
          <a:schemeClr val="accent2"/>
        </a:lnRef>
        <a:fillRef idx="3">
          <a:schemeClr val="accent2"/>
        </a:fillRef>
        <a:effectRef idx="3">
          <a:schemeClr val="accent2"/>
        </a:effectRef>
        <a:fontRef idx="minor">
          <a:schemeClr val="lt1"/>
        </a:fontRef>
      </xdr:style>
      <xdr:txBody>
        <a:bodyPr vertOverflow="clip" rtlCol="0" anchor="b"/>
        <a:lstStyle/>
        <a:p>
          <a:endParaRPr lang="tr-TR"/>
        </a:p>
      </xdr:txBody>
    </xdr:sp>
    <xdr:clientData/>
  </xdr:twoCellAnchor>
  <xdr:twoCellAnchor>
    <xdr:from>
      <xdr:col>1</xdr:col>
      <xdr:colOff>47625</xdr:colOff>
      <xdr:row>0</xdr:row>
      <xdr:rowOff>57150</xdr:rowOff>
    </xdr:from>
    <xdr:to>
      <xdr:col>16</xdr:col>
      <xdr:colOff>428625</xdr:colOff>
      <xdr:row>2</xdr:row>
      <xdr:rowOff>180975</xdr:rowOff>
    </xdr:to>
    <xdr:sp macro="" textlink="">
      <xdr:nvSpPr>
        <xdr:cNvPr id="4" name="3 Yuvarlatılmış Dikdörtgen"/>
        <xdr:cNvSpPr/>
      </xdr:nvSpPr>
      <xdr:spPr>
        <a:xfrm>
          <a:off x="190500" y="57150"/>
          <a:ext cx="8591550" cy="504825"/>
        </a:xfrm>
        <a:prstGeom prst="roundRect">
          <a:avLst/>
        </a:prstGeom>
        <a:solidFill>
          <a:schemeClr val="tx2">
            <a:lumMod val="40000"/>
            <a:lumOff val="60000"/>
          </a:schemeClr>
        </a:solidFill>
      </xdr:spPr>
      <xdr:style>
        <a:lnRef idx="0">
          <a:schemeClr val="dk1"/>
        </a:lnRef>
        <a:fillRef idx="3">
          <a:schemeClr val="dk1"/>
        </a:fillRef>
        <a:effectRef idx="3">
          <a:schemeClr val="dk1"/>
        </a:effectRef>
        <a:fontRef idx="minor">
          <a:schemeClr val="lt1"/>
        </a:fontRef>
      </xdr:style>
      <xdr:txBody>
        <a:bodyPr vertOverflow="clip" rtlCol="0" anchor="ctr">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ctr"/>
          <a:r>
            <a:rPr lang="tr-TR" sz="40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rPr>
            <a:t>SINIF DEFTERİ</a:t>
          </a:r>
          <a:endParaRPr lang="en-US" sz="40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endParaRPr>
        </a:p>
      </xdr:txBody>
    </xdr:sp>
    <xdr:clientData/>
  </xdr:twoCellAnchor>
  <xdr:twoCellAnchor>
    <xdr:from>
      <xdr:col>9</xdr:col>
      <xdr:colOff>600075</xdr:colOff>
      <xdr:row>14</xdr:row>
      <xdr:rowOff>142875</xdr:rowOff>
    </xdr:from>
    <xdr:to>
      <xdr:col>16</xdr:col>
      <xdr:colOff>152400</xdr:colOff>
      <xdr:row>17</xdr:row>
      <xdr:rowOff>38100</xdr:rowOff>
    </xdr:to>
    <xdr:sp macro="" textlink="">
      <xdr:nvSpPr>
        <xdr:cNvPr id="6" name="5 Çapraz Köşesi Kesik Dikdörtgen">
          <a:hlinkClick xmlns:r="http://schemas.openxmlformats.org/officeDocument/2006/relationships" r:id="rId1"/>
        </xdr:cNvPr>
        <xdr:cNvSpPr/>
      </xdr:nvSpPr>
      <xdr:spPr>
        <a:xfrm>
          <a:off x="6086475" y="2733675"/>
          <a:ext cx="3819525" cy="381000"/>
        </a:xfrm>
        <a:prstGeom prst="snip2DiagRect">
          <a:avLst/>
        </a:prstGeom>
        <a:blipFill>
          <a:blip xmlns:r="http://schemas.openxmlformats.org/officeDocument/2006/relationships" r:embed="rId2"/>
          <a:tile tx="0" ty="0" sx="100000" sy="100000" flip="none" algn="tl"/>
        </a:blipFill>
      </xdr:spPr>
      <xdr:style>
        <a:lnRef idx="1">
          <a:schemeClr val="accent2"/>
        </a:lnRef>
        <a:fillRef idx="3">
          <a:schemeClr val="accent2"/>
        </a:fillRef>
        <a:effectRef idx="2">
          <a:schemeClr val="accent2"/>
        </a:effectRef>
        <a:fontRef idx="minor">
          <a:schemeClr val="lt1"/>
        </a:fontRef>
      </xdr:style>
      <xdr:txBody>
        <a:bodyPr vert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ctr"/>
          <a:r>
            <a:rPr lang="tr-TR"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TARİH GİRİŞİ</a:t>
          </a:r>
          <a:endParaRPr lang="en-US"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endParaRPr>
        </a:p>
      </xdr:txBody>
    </xdr:sp>
    <xdr:clientData/>
  </xdr:twoCellAnchor>
  <xdr:twoCellAnchor>
    <xdr:from>
      <xdr:col>9</xdr:col>
      <xdr:colOff>581025</xdr:colOff>
      <xdr:row>12</xdr:row>
      <xdr:rowOff>9525</xdr:rowOff>
    </xdr:from>
    <xdr:to>
      <xdr:col>16</xdr:col>
      <xdr:colOff>133350</xdr:colOff>
      <xdr:row>14</xdr:row>
      <xdr:rowOff>66675</xdr:rowOff>
    </xdr:to>
    <xdr:sp macro="" textlink="">
      <xdr:nvSpPr>
        <xdr:cNvPr id="8" name="7 Çapraz Köşesi Kesik Dikdörtgen">
          <a:hlinkClick xmlns:r="http://schemas.openxmlformats.org/officeDocument/2006/relationships" r:id="rId3"/>
        </xdr:cNvPr>
        <xdr:cNvSpPr/>
      </xdr:nvSpPr>
      <xdr:spPr>
        <a:xfrm>
          <a:off x="6067425" y="2276475"/>
          <a:ext cx="3819525" cy="381000"/>
        </a:xfrm>
        <a:prstGeom prst="snip2DiagRect">
          <a:avLst/>
        </a:prstGeom>
        <a:blipFill>
          <a:blip xmlns:r="http://schemas.openxmlformats.org/officeDocument/2006/relationships" r:embed="rId4"/>
          <a:tile tx="0" ty="0" sx="100000" sy="100000" flip="none" algn="tl"/>
        </a:blipFill>
      </xdr:spPr>
      <xdr:style>
        <a:lnRef idx="1">
          <a:schemeClr val="accent2"/>
        </a:lnRef>
        <a:fillRef idx="3">
          <a:schemeClr val="accent2"/>
        </a:fillRef>
        <a:effectRef idx="2">
          <a:schemeClr val="accent2"/>
        </a:effectRef>
        <a:fontRef idx="minor">
          <a:schemeClr val="lt1"/>
        </a:fontRef>
      </xdr:style>
      <xdr:txBody>
        <a:bodyPr vert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ctr"/>
          <a:r>
            <a:rPr lang="tr-TR" sz="24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SINIF</a:t>
          </a:r>
          <a:r>
            <a:rPr lang="tr-TR" sz="2400" b="1" cap="none" spc="0" baseline="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 DEFTERİ</a:t>
          </a:r>
          <a:endParaRPr lang="en-US" sz="24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endParaRPr>
        </a:p>
      </xdr:txBody>
    </xdr:sp>
    <xdr:clientData/>
  </xdr:twoCellAnchor>
  <xdr:oneCellAnchor>
    <xdr:from>
      <xdr:col>7</xdr:col>
      <xdr:colOff>323850</xdr:colOff>
      <xdr:row>3</xdr:row>
      <xdr:rowOff>9525</xdr:rowOff>
    </xdr:from>
    <xdr:ext cx="1273169" cy="374141"/>
    <xdr:sp macro="" textlink="">
      <xdr:nvSpPr>
        <xdr:cNvPr id="9" name="8 Metin kutusu"/>
        <xdr:cNvSpPr txBox="1"/>
      </xdr:nvSpPr>
      <xdr:spPr>
        <a:xfrm>
          <a:off x="4118610" y="558165"/>
          <a:ext cx="1273169" cy="3741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scene3d>
            <a:camera prst="orthographicFront"/>
            <a:lightRig rig="glow" dir="tl">
              <a:rot lat="0" lon="0" rev="5400000"/>
            </a:lightRig>
          </a:scene3d>
          <a:sp3d contourW="12700">
            <a:bevelT w="25400" h="25400"/>
            <a:contourClr>
              <a:schemeClr val="accent6">
                <a:shade val="73000"/>
              </a:schemeClr>
            </a:contourClr>
          </a:sp3d>
        </a:bodyPr>
        <a:lstStyle/>
        <a:p>
          <a:r>
            <a:rPr lang="tr-TR" sz="1800" b="1" cap="none" spc="0" baseline="0">
              <a:ln w="11430"/>
              <a:solidFill>
                <a:srgbClr val="FFFF00"/>
              </a:solidFill>
              <a:effectLst>
                <a:outerShdw blurRad="80000" dist="40000" dir="5040000" algn="tl">
                  <a:srgbClr val="000000">
                    <a:alpha val="30000"/>
                  </a:srgbClr>
                </a:outerShdw>
              </a:effectLst>
            </a:rPr>
            <a:t>4. SINIFLAR</a:t>
          </a:r>
          <a:endParaRPr lang="en-US" sz="1800" b="1" cap="none" spc="0">
            <a:ln w="11430"/>
            <a:solidFill>
              <a:srgbClr val="FFFF00"/>
            </a:solidFill>
            <a:effectLst>
              <a:outerShdw blurRad="80000" dist="40000" dir="5040000" algn="tl">
                <a:srgbClr val="000000">
                  <a:alpha val="30000"/>
                </a:srgbClr>
              </a:outerShdw>
            </a:effectLst>
          </a:endParaRPr>
        </a:p>
      </xdr:txBody>
    </xdr:sp>
    <xdr:clientData/>
  </xdr:oneCellAnchor>
  <xdr:twoCellAnchor>
    <xdr:from>
      <xdr:col>1</xdr:col>
      <xdr:colOff>1</xdr:colOff>
      <xdr:row>11</xdr:row>
      <xdr:rowOff>9525</xdr:rowOff>
    </xdr:from>
    <xdr:to>
      <xdr:col>9</xdr:col>
      <xdr:colOff>142876</xdr:colOff>
      <xdr:row>12</xdr:row>
      <xdr:rowOff>142875</xdr:rowOff>
    </xdr:to>
    <xdr:sp macro="" textlink="">
      <xdr:nvSpPr>
        <xdr:cNvPr id="10" name="9 Çapraz Köşesi Kesik Dikdörtgen"/>
        <xdr:cNvSpPr/>
      </xdr:nvSpPr>
      <xdr:spPr>
        <a:xfrm>
          <a:off x="142876" y="2486025"/>
          <a:ext cx="4781550" cy="323850"/>
        </a:xfrm>
        <a:prstGeom prst="snip2DiagRect">
          <a:avLst/>
        </a:prstGeom>
        <a:solidFill>
          <a:schemeClr val="accent3">
            <a:lumMod val="60000"/>
            <a:lumOff val="40000"/>
          </a:schemeClr>
        </a:solidFill>
      </xdr:spPr>
      <xdr:style>
        <a:lnRef idx="1">
          <a:schemeClr val="dk1"/>
        </a:lnRef>
        <a:fillRef idx="3">
          <a:schemeClr val="dk1"/>
        </a:fillRef>
        <a:effectRef idx="2">
          <a:schemeClr val="dk1"/>
        </a:effectRef>
        <a:fontRef idx="minor">
          <a:schemeClr val="lt1"/>
        </a:fontRef>
      </xdr:style>
      <xdr:txBody>
        <a:bodyPr vert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ctr"/>
          <a:r>
            <a:rPr lang="tr-TR"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DERS</a:t>
          </a:r>
          <a:r>
            <a:rPr lang="tr-TR" sz="1800" b="1" cap="none" spc="0" baseline="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   KAZANIM/KONU  </a:t>
          </a:r>
          <a:r>
            <a:rPr lang="tr-TR"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 GİRİŞİ</a:t>
          </a:r>
          <a:endParaRPr lang="en-US"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endParaRPr>
        </a:p>
      </xdr:txBody>
    </xdr:sp>
    <xdr:clientData/>
  </xdr:twoCellAnchor>
  <xdr:twoCellAnchor>
    <xdr:from>
      <xdr:col>1</xdr:col>
      <xdr:colOff>66676</xdr:colOff>
      <xdr:row>12</xdr:row>
      <xdr:rowOff>161925</xdr:rowOff>
    </xdr:from>
    <xdr:to>
      <xdr:col>3</xdr:col>
      <xdr:colOff>561976</xdr:colOff>
      <xdr:row>14</xdr:row>
      <xdr:rowOff>84165</xdr:rowOff>
    </xdr:to>
    <xdr:sp macro="[0]!ÇaprazKöşesiKesikDikdörtgen_Tıklat" textlink="">
      <xdr:nvSpPr>
        <xdr:cNvPr id="11" name="10 Çapraz Köşesi Kesik Dikdörtgen">
          <a:hlinkClick xmlns:r="http://schemas.openxmlformats.org/officeDocument/2006/relationships" r:id="rId5"/>
        </xdr:cNvPr>
        <xdr:cNvSpPr/>
      </xdr:nvSpPr>
      <xdr:spPr>
        <a:xfrm>
          <a:off x="211456" y="2478405"/>
          <a:ext cx="1714500" cy="288000"/>
        </a:xfrm>
        <a:prstGeom prst="snip2DiagRect">
          <a:avLst/>
        </a:prstGeom>
        <a:effectLst>
          <a:outerShdw blurRad="50800" dist="38100" dir="8100000" algn="tr" rotWithShape="0">
            <a:prstClr val="black">
              <a:alpha val="40000"/>
            </a:prstClr>
          </a:outerShdw>
        </a:effectLst>
      </xdr:spPr>
      <xdr:style>
        <a:lnRef idx="1">
          <a:schemeClr val="accent2"/>
        </a:lnRef>
        <a:fillRef idx="3">
          <a:schemeClr val="accent2"/>
        </a:fillRef>
        <a:effectRef idx="2">
          <a:schemeClr val="accent2"/>
        </a:effectRef>
        <a:fontRef idx="minor">
          <a:schemeClr val="lt1"/>
        </a:fontRef>
      </xdr:style>
      <xdr:txBody>
        <a:bodyPr vert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l"/>
          <a:r>
            <a:rPr lang="tr-TR" sz="1400" b="1" cap="none" spc="0" baseline="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FEN VE TEKNOLOJİ</a:t>
          </a:r>
          <a:endParaRPr lang="en-US" sz="14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endParaRPr>
        </a:p>
      </xdr:txBody>
    </xdr:sp>
    <xdr:clientData/>
  </xdr:twoCellAnchor>
  <xdr:twoCellAnchor>
    <xdr:from>
      <xdr:col>1</xdr:col>
      <xdr:colOff>171450</xdr:colOff>
      <xdr:row>14</xdr:row>
      <xdr:rowOff>102870</xdr:rowOff>
    </xdr:from>
    <xdr:to>
      <xdr:col>4</xdr:col>
      <xdr:colOff>34650</xdr:colOff>
      <xdr:row>16</xdr:row>
      <xdr:rowOff>25110</xdr:rowOff>
    </xdr:to>
    <xdr:sp macro="" textlink="">
      <xdr:nvSpPr>
        <xdr:cNvPr id="12" name="11 Çapraz Köşesi Kesik Dikdörtgen">
          <a:hlinkClick xmlns:r="http://schemas.openxmlformats.org/officeDocument/2006/relationships" r:id="rId6"/>
        </xdr:cNvPr>
        <xdr:cNvSpPr/>
      </xdr:nvSpPr>
      <xdr:spPr>
        <a:xfrm>
          <a:off x="316230" y="2785110"/>
          <a:ext cx="1692000" cy="288000"/>
        </a:xfrm>
        <a:prstGeom prst="snip2DiagRect">
          <a:avLst/>
        </a:prstGeom>
        <a:effectLst>
          <a:outerShdw blurRad="50800" dist="38100" dir="8100000" algn="tr" rotWithShape="0">
            <a:prstClr val="black">
              <a:alpha val="40000"/>
            </a:prstClr>
          </a:outerShdw>
        </a:effectLst>
      </xdr:spPr>
      <xdr:style>
        <a:lnRef idx="1">
          <a:schemeClr val="accent6"/>
        </a:lnRef>
        <a:fillRef idx="3">
          <a:schemeClr val="accent6"/>
        </a:fillRef>
        <a:effectRef idx="2">
          <a:schemeClr val="accent6"/>
        </a:effectRef>
        <a:fontRef idx="minor">
          <a:schemeClr val="lt1"/>
        </a:fontRef>
      </xdr:style>
      <xdr:txBody>
        <a:bodyPr vert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l"/>
          <a:r>
            <a:rPr lang="tr-TR"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TÜRKÇE</a:t>
          </a:r>
          <a:endParaRPr lang="en-US"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endParaRPr>
        </a:p>
      </xdr:txBody>
    </xdr:sp>
    <xdr:clientData/>
  </xdr:twoCellAnchor>
  <xdr:twoCellAnchor>
    <xdr:from>
      <xdr:col>1</xdr:col>
      <xdr:colOff>247650</xdr:colOff>
      <xdr:row>16</xdr:row>
      <xdr:rowOff>45720</xdr:rowOff>
    </xdr:from>
    <xdr:to>
      <xdr:col>4</xdr:col>
      <xdr:colOff>182850</xdr:colOff>
      <xdr:row>17</xdr:row>
      <xdr:rowOff>150840</xdr:rowOff>
    </xdr:to>
    <xdr:sp macro="" textlink="">
      <xdr:nvSpPr>
        <xdr:cNvPr id="13" name="12 Çapraz Köşesi Kesik Dikdörtgen">
          <a:hlinkClick xmlns:r="http://schemas.openxmlformats.org/officeDocument/2006/relationships" r:id="rId7"/>
        </xdr:cNvPr>
        <xdr:cNvSpPr/>
      </xdr:nvSpPr>
      <xdr:spPr>
        <a:xfrm>
          <a:off x="392430" y="3093720"/>
          <a:ext cx="1764000" cy="288000"/>
        </a:xfrm>
        <a:prstGeom prst="snip2DiagRect">
          <a:avLst/>
        </a:prstGeom>
        <a:effectLst>
          <a:outerShdw blurRad="50800" dist="38100" dir="8100000" algn="tr" rotWithShape="0">
            <a:prstClr val="black">
              <a:alpha val="40000"/>
            </a:prstClr>
          </a:outerShdw>
        </a:effectLst>
      </xdr:spPr>
      <xdr:style>
        <a:lnRef idx="1">
          <a:schemeClr val="accent3"/>
        </a:lnRef>
        <a:fillRef idx="3">
          <a:schemeClr val="accent3"/>
        </a:fillRef>
        <a:effectRef idx="2">
          <a:schemeClr val="accent3"/>
        </a:effectRef>
        <a:fontRef idx="minor">
          <a:schemeClr val="lt1"/>
        </a:fontRef>
      </xdr:style>
      <xdr:txBody>
        <a:bodyPr vert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l"/>
          <a:r>
            <a:rPr lang="tr-TR"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MATEMATİK</a:t>
          </a:r>
        </a:p>
      </xdr:txBody>
    </xdr:sp>
    <xdr:clientData/>
  </xdr:twoCellAnchor>
  <xdr:twoCellAnchor>
    <xdr:from>
      <xdr:col>4</xdr:col>
      <xdr:colOff>586739</xdr:colOff>
      <xdr:row>17</xdr:row>
      <xdr:rowOff>93345</xdr:rowOff>
    </xdr:from>
    <xdr:to>
      <xdr:col>8</xdr:col>
      <xdr:colOff>15599</xdr:colOff>
      <xdr:row>18</xdr:row>
      <xdr:rowOff>162465</xdr:rowOff>
    </xdr:to>
    <xdr:sp macro="" textlink="">
      <xdr:nvSpPr>
        <xdr:cNvPr id="14" name="13 Çapraz Köşesi Kesik Dikdörtgen">
          <a:hlinkClick xmlns:r="http://schemas.openxmlformats.org/officeDocument/2006/relationships" r:id="rId8"/>
        </xdr:cNvPr>
        <xdr:cNvSpPr/>
      </xdr:nvSpPr>
      <xdr:spPr>
        <a:xfrm>
          <a:off x="2560319" y="3324225"/>
          <a:ext cx="1692000" cy="252000"/>
        </a:xfrm>
        <a:prstGeom prst="snip2DiagRect">
          <a:avLst/>
        </a:prstGeom>
        <a:effectLst>
          <a:outerShdw blurRad="50800" dist="38100" dir="8100000" algn="tr" rotWithShape="0">
            <a:prstClr val="black">
              <a:alpha val="40000"/>
            </a:prstClr>
          </a:outerShdw>
        </a:effectLst>
      </xdr:spPr>
      <xdr:style>
        <a:lnRef idx="1">
          <a:schemeClr val="accent6"/>
        </a:lnRef>
        <a:fillRef idx="3">
          <a:schemeClr val="accent6"/>
        </a:fillRef>
        <a:effectRef idx="2">
          <a:schemeClr val="accent6"/>
        </a:effectRef>
        <a:fontRef idx="minor">
          <a:schemeClr val="lt1"/>
        </a:fontRef>
      </xdr:style>
      <xdr:txBody>
        <a:bodyPr vert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l"/>
          <a:r>
            <a:rPr lang="tr-TR" sz="14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GÖRSEL SANATLAR</a:t>
          </a:r>
          <a:endParaRPr lang="en-US" sz="14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endParaRPr>
        </a:p>
      </xdr:txBody>
    </xdr:sp>
    <xdr:clientData/>
  </xdr:twoCellAnchor>
  <xdr:twoCellAnchor>
    <xdr:from>
      <xdr:col>4</xdr:col>
      <xdr:colOff>219075</xdr:colOff>
      <xdr:row>12</xdr:row>
      <xdr:rowOff>161925</xdr:rowOff>
    </xdr:from>
    <xdr:to>
      <xdr:col>6</xdr:col>
      <xdr:colOff>237015</xdr:colOff>
      <xdr:row>14</xdr:row>
      <xdr:rowOff>84165</xdr:rowOff>
    </xdr:to>
    <xdr:sp macro="" textlink="">
      <xdr:nvSpPr>
        <xdr:cNvPr id="15" name="14 Çapraz Köşesi Kesik Dikdörtgen">
          <a:hlinkClick xmlns:r="http://schemas.openxmlformats.org/officeDocument/2006/relationships" r:id="rId9"/>
        </xdr:cNvPr>
        <xdr:cNvSpPr/>
      </xdr:nvSpPr>
      <xdr:spPr>
        <a:xfrm>
          <a:off x="2192655" y="2478405"/>
          <a:ext cx="1260000" cy="288000"/>
        </a:xfrm>
        <a:prstGeom prst="snip2DiagRect">
          <a:avLst/>
        </a:prstGeom>
        <a:effectLst>
          <a:outerShdw blurRad="50800" dist="38100" dir="8100000" algn="tr" rotWithShape="0">
            <a:prstClr val="black">
              <a:alpha val="40000"/>
            </a:prstClr>
          </a:outerShdw>
        </a:effectLst>
      </xdr:spPr>
      <xdr:style>
        <a:lnRef idx="1">
          <a:schemeClr val="accent5"/>
        </a:lnRef>
        <a:fillRef idx="3">
          <a:schemeClr val="accent5"/>
        </a:fillRef>
        <a:effectRef idx="2">
          <a:schemeClr val="accent5"/>
        </a:effectRef>
        <a:fontRef idx="minor">
          <a:schemeClr val="lt1"/>
        </a:fontRef>
      </xdr:style>
      <xdr:txBody>
        <a:bodyPr vert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l"/>
          <a:r>
            <a:rPr lang="tr-TR"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MÜZİK</a:t>
          </a:r>
          <a:endParaRPr lang="en-US"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endParaRPr>
        </a:p>
      </xdr:txBody>
    </xdr:sp>
    <xdr:clientData/>
  </xdr:twoCellAnchor>
  <xdr:twoCellAnchor>
    <xdr:from>
      <xdr:col>4</xdr:col>
      <xdr:colOff>314324</xdr:colOff>
      <xdr:row>14</xdr:row>
      <xdr:rowOff>99060</xdr:rowOff>
    </xdr:from>
    <xdr:to>
      <xdr:col>7</xdr:col>
      <xdr:colOff>149144</xdr:colOff>
      <xdr:row>15</xdr:row>
      <xdr:rowOff>168180</xdr:rowOff>
    </xdr:to>
    <xdr:sp macro="" textlink="">
      <xdr:nvSpPr>
        <xdr:cNvPr id="16" name="15 Çapraz Köşesi Kesik Dikdörtgen">
          <a:hlinkClick xmlns:r="http://schemas.openxmlformats.org/officeDocument/2006/relationships" r:id="rId10"/>
        </xdr:cNvPr>
        <xdr:cNvSpPr/>
      </xdr:nvSpPr>
      <xdr:spPr>
        <a:xfrm>
          <a:off x="2287904" y="2781300"/>
          <a:ext cx="1656000" cy="252000"/>
        </a:xfrm>
        <a:prstGeom prst="snip2DiagRect">
          <a:avLst/>
        </a:prstGeom>
        <a:effectLst>
          <a:outerShdw blurRad="50800" dist="38100" dir="8100000" algn="tr" rotWithShape="0">
            <a:prstClr val="black">
              <a:alpha val="40000"/>
            </a:prstClr>
          </a:outerShdw>
        </a:effectLst>
      </xdr:spPr>
      <xdr:style>
        <a:lnRef idx="1">
          <a:schemeClr val="accent4"/>
        </a:lnRef>
        <a:fillRef idx="3">
          <a:schemeClr val="accent4"/>
        </a:fillRef>
        <a:effectRef idx="2">
          <a:schemeClr val="accent4"/>
        </a:effectRef>
        <a:fontRef idx="minor">
          <a:schemeClr val="lt1"/>
        </a:fontRef>
      </xdr:style>
      <xdr:txBody>
        <a:bodyPr vert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l"/>
          <a:r>
            <a:rPr lang="tr-TR"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BEDENEĞİTİMİ</a:t>
          </a:r>
          <a:endParaRPr lang="en-US"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endParaRPr>
        </a:p>
      </xdr:txBody>
    </xdr:sp>
    <xdr:clientData/>
  </xdr:twoCellAnchor>
  <xdr:twoCellAnchor>
    <xdr:from>
      <xdr:col>1</xdr:col>
      <xdr:colOff>367665</xdr:colOff>
      <xdr:row>19</xdr:row>
      <xdr:rowOff>120014</xdr:rowOff>
    </xdr:from>
    <xdr:to>
      <xdr:col>4</xdr:col>
      <xdr:colOff>480060</xdr:colOff>
      <xdr:row>21</xdr:row>
      <xdr:rowOff>42254</xdr:rowOff>
    </xdr:to>
    <xdr:sp macro="" textlink="">
      <xdr:nvSpPr>
        <xdr:cNvPr id="17" name="16 Çapraz Köşesi Kesik Dikdörtgen">
          <a:hlinkClick xmlns:r="http://schemas.openxmlformats.org/officeDocument/2006/relationships" r:id="rId11"/>
        </xdr:cNvPr>
        <xdr:cNvSpPr/>
      </xdr:nvSpPr>
      <xdr:spPr>
        <a:xfrm>
          <a:off x="512445" y="3716654"/>
          <a:ext cx="1941195" cy="288000"/>
        </a:xfrm>
        <a:prstGeom prst="snip2DiagRect">
          <a:avLst/>
        </a:prstGeom>
        <a:solidFill>
          <a:srgbClr val="0070C0"/>
        </a:solidFill>
        <a:ln>
          <a:noFill/>
        </a:ln>
        <a:effectLst>
          <a:outerShdw blurRad="50800" dist="38100" dir="8100000" algn="tr" rotWithShape="0">
            <a:prstClr val="black">
              <a:alpha val="40000"/>
            </a:prstClr>
          </a:outerShdw>
        </a:effectLst>
      </xdr:spPr>
      <xdr:style>
        <a:lnRef idx="1">
          <a:schemeClr val="accent2"/>
        </a:lnRef>
        <a:fillRef idx="3">
          <a:schemeClr val="accent2"/>
        </a:fillRef>
        <a:effectRef idx="2">
          <a:schemeClr val="accent2"/>
        </a:effectRef>
        <a:fontRef idx="minor">
          <a:schemeClr val="lt1"/>
        </a:fontRef>
      </xdr:style>
      <xdr:txBody>
        <a:bodyPr vert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ctr"/>
          <a:r>
            <a:rPr lang="tr-TR" sz="15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SERBEST ETKİNLİKLER</a:t>
          </a:r>
          <a:endParaRPr lang="en-US" sz="15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endParaRPr>
        </a:p>
      </xdr:txBody>
    </xdr:sp>
    <xdr:clientData/>
  </xdr:twoCellAnchor>
  <xdr:twoCellAnchor>
    <xdr:from>
      <xdr:col>9</xdr:col>
      <xdr:colOff>600075</xdr:colOff>
      <xdr:row>17</xdr:row>
      <xdr:rowOff>104775</xdr:rowOff>
    </xdr:from>
    <xdr:to>
      <xdr:col>16</xdr:col>
      <xdr:colOff>152400</xdr:colOff>
      <xdr:row>20</xdr:row>
      <xdr:rowOff>0</xdr:rowOff>
    </xdr:to>
    <xdr:sp macro="" textlink="">
      <xdr:nvSpPr>
        <xdr:cNvPr id="7" name="6 Çapraz Köşesi Kesik Dikdörtgen">
          <a:hlinkClick xmlns:r="http://schemas.openxmlformats.org/officeDocument/2006/relationships" r:id="rId12"/>
        </xdr:cNvPr>
        <xdr:cNvSpPr/>
      </xdr:nvSpPr>
      <xdr:spPr>
        <a:xfrm>
          <a:off x="6086475" y="3181350"/>
          <a:ext cx="3819525" cy="381000"/>
        </a:xfrm>
        <a:prstGeom prst="snip2DiagRect">
          <a:avLst/>
        </a:prstGeom>
        <a:blipFill>
          <a:blip xmlns:r="http://schemas.openxmlformats.org/officeDocument/2006/relationships" r:embed="rId13"/>
          <a:tile tx="0" ty="0" sx="100000" sy="100000" flip="none" algn="tl"/>
        </a:blipFill>
      </xdr:spPr>
      <xdr:style>
        <a:lnRef idx="1">
          <a:schemeClr val="accent2"/>
        </a:lnRef>
        <a:fillRef idx="3">
          <a:schemeClr val="accent2"/>
        </a:fillRef>
        <a:effectRef idx="2">
          <a:schemeClr val="accent2"/>
        </a:effectRef>
        <a:fontRef idx="minor">
          <a:schemeClr val="lt1"/>
        </a:fontRef>
      </xdr:style>
      <xdr:txBody>
        <a:bodyPr vert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ctr"/>
          <a:r>
            <a:rPr lang="tr-TR"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TOPLU KAZANIM GİRİŞİ</a:t>
          </a:r>
          <a:endParaRPr lang="en-US"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endParaRPr>
        </a:p>
      </xdr:txBody>
    </xdr:sp>
    <xdr:clientData/>
  </xdr:twoCellAnchor>
  <xdr:twoCellAnchor>
    <xdr:from>
      <xdr:col>14</xdr:col>
      <xdr:colOff>123825</xdr:colOff>
      <xdr:row>21</xdr:row>
      <xdr:rowOff>0</xdr:rowOff>
    </xdr:from>
    <xdr:to>
      <xdr:col>16</xdr:col>
      <xdr:colOff>428625</xdr:colOff>
      <xdr:row>24</xdr:row>
      <xdr:rowOff>0</xdr:rowOff>
    </xdr:to>
    <xdr:sp macro="" textlink="">
      <xdr:nvSpPr>
        <xdr:cNvPr id="20" name="19 Şeritli Sağ Ok">
          <a:hlinkClick xmlns:r="http://schemas.openxmlformats.org/officeDocument/2006/relationships" r:id="rId14"/>
        </xdr:cNvPr>
        <xdr:cNvSpPr/>
      </xdr:nvSpPr>
      <xdr:spPr>
        <a:xfrm>
          <a:off x="7953375" y="4000500"/>
          <a:ext cx="828675" cy="571500"/>
        </a:xfrm>
        <a:prstGeom prst="stripedRightArrow">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tr-TR" sz="1600" b="1">
              <a:solidFill>
                <a:srgbClr val="FFFF00"/>
              </a:solidFill>
            </a:rPr>
            <a:t>OKU</a:t>
          </a:r>
        </a:p>
      </xdr:txBody>
    </xdr:sp>
    <xdr:clientData/>
  </xdr:twoCellAnchor>
  <xdr:twoCellAnchor>
    <xdr:from>
      <xdr:col>4</xdr:col>
      <xdr:colOff>441960</xdr:colOff>
      <xdr:row>16</xdr:row>
      <xdr:rowOff>0</xdr:rowOff>
    </xdr:from>
    <xdr:to>
      <xdr:col>7</xdr:col>
      <xdr:colOff>276780</xdr:colOff>
      <xdr:row>17</xdr:row>
      <xdr:rowOff>69120</xdr:rowOff>
    </xdr:to>
    <xdr:sp macro="" textlink="">
      <xdr:nvSpPr>
        <xdr:cNvPr id="21" name="15 Çapraz Köşesi Kesik Dikdörtgen">
          <a:hlinkClick xmlns:r="http://schemas.openxmlformats.org/officeDocument/2006/relationships" r:id="rId15"/>
        </xdr:cNvPr>
        <xdr:cNvSpPr/>
      </xdr:nvSpPr>
      <xdr:spPr>
        <a:xfrm>
          <a:off x="2415540" y="3048000"/>
          <a:ext cx="1656000" cy="252000"/>
        </a:xfrm>
        <a:prstGeom prst="snip2DiagRect">
          <a:avLst/>
        </a:prstGeom>
        <a:solidFill>
          <a:schemeClr val="accent2">
            <a:lumMod val="75000"/>
          </a:schemeClr>
        </a:solidFill>
        <a:effectLst>
          <a:outerShdw blurRad="50800" dist="38100" dir="8100000" algn="tr" rotWithShape="0">
            <a:prstClr val="black">
              <a:alpha val="40000"/>
            </a:prstClr>
          </a:outerShdw>
        </a:effectLst>
      </xdr:spPr>
      <xdr:style>
        <a:lnRef idx="1">
          <a:schemeClr val="accent4"/>
        </a:lnRef>
        <a:fillRef idx="3">
          <a:schemeClr val="accent4"/>
        </a:fillRef>
        <a:effectRef idx="2">
          <a:schemeClr val="accent4"/>
        </a:effectRef>
        <a:fontRef idx="minor">
          <a:schemeClr val="lt1"/>
        </a:fontRef>
      </xdr:style>
      <xdr:txBody>
        <a:bodyPr vert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l"/>
          <a:r>
            <a:rPr lang="tr-TR" sz="16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SOSYAL</a:t>
          </a:r>
          <a:r>
            <a:rPr lang="tr-TR" sz="1600" b="1" cap="none" spc="0" baseline="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 BİLGİLER</a:t>
          </a:r>
          <a:endParaRPr lang="en-US"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endParaRPr>
        </a:p>
      </xdr:txBody>
    </xdr:sp>
    <xdr:clientData/>
  </xdr:twoCellAnchor>
  <xdr:twoCellAnchor>
    <xdr:from>
      <xdr:col>5</xdr:col>
      <xdr:colOff>106680</xdr:colOff>
      <xdr:row>19</xdr:row>
      <xdr:rowOff>15240</xdr:rowOff>
    </xdr:from>
    <xdr:to>
      <xdr:col>8</xdr:col>
      <xdr:colOff>144780</xdr:colOff>
      <xdr:row>20</xdr:row>
      <xdr:rowOff>84360</xdr:rowOff>
    </xdr:to>
    <xdr:sp macro="" textlink="">
      <xdr:nvSpPr>
        <xdr:cNvPr id="23" name="15 Çapraz Köşesi Kesik Dikdörtgen">
          <a:hlinkClick xmlns:r="http://schemas.openxmlformats.org/officeDocument/2006/relationships" r:id="rId16"/>
        </xdr:cNvPr>
        <xdr:cNvSpPr/>
      </xdr:nvSpPr>
      <xdr:spPr>
        <a:xfrm>
          <a:off x="2705100" y="3611880"/>
          <a:ext cx="1676400" cy="252000"/>
        </a:xfrm>
        <a:prstGeom prst="snip2DiagRect">
          <a:avLst/>
        </a:prstGeom>
        <a:effectLst>
          <a:outerShdw blurRad="50800" dist="38100" dir="8100000" algn="tr" rotWithShape="0">
            <a:prstClr val="black">
              <a:alpha val="40000"/>
            </a:prstClr>
          </a:outerShdw>
        </a:effectLst>
      </xdr:spPr>
      <xdr:style>
        <a:lnRef idx="1">
          <a:schemeClr val="accent4"/>
        </a:lnRef>
        <a:fillRef idx="3">
          <a:schemeClr val="accent4"/>
        </a:fillRef>
        <a:effectRef idx="2">
          <a:schemeClr val="accent4"/>
        </a:effectRef>
        <a:fontRef idx="minor">
          <a:schemeClr val="lt1"/>
        </a:fontRef>
      </xdr:style>
      <xdr:txBody>
        <a:bodyPr vert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l"/>
          <a:r>
            <a:rPr lang="tr-TR"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İNGİLİZCE</a:t>
          </a:r>
          <a:endParaRPr lang="en-US"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endParaRPr>
        </a:p>
      </xdr:txBody>
    </xdr:sp>
    <xdr:clientData/>
  </xdr:twoCellAnchor>
  <xdr:twoCellAnchor>
    <xdr:from>
      <xdr:col>1</xdr:col>
      <xdr:colOff>365760</xdr:colOff>
      <xdr:row>18</xdr:row>
      <xdr:rowOff>0</xdr:rowOff>
    </xdr:from>
    <xdr:to>
      <xdr:col>4</xdr:col>
      <xdr:colOff>300960</xdr:colOff>
      <xdr:row>19</xdr:row>
      <xdr:rowOff>105120</xdr:rowOff>
    </xdr:to>
    <xdr:sp macro="" textlink="">
      <xdr:nvSpPr>
        <xdr:cNvPr id="25" name="12 Çapraz Köşesi Kesik Dikdörtgen">
          <a:hlinkClick xmlns:r="http://schemas.openxmlformats.org/officeDocument/2006/relationships" r:id="rId17"/>
        </xdr:cNvPr>
        <xdr:cNvSpPr/>
      </xdr:nvSpPr>
      <xdr:spPr>
        <a:xfrm>
          <a:off x="510540" y="3413760"/>
          <a:ext cx="1764000" cy="288000"/>
        </a:xfrm>
        <a:prstGeom prst="snip2DiagRect">
          <a:avLst/>
        </a:prstGeom>
        <a:solidFill>
          <a:schemeClr val="bg2">
            <a:lumMod val="25000"/>
          </a:schemeClr>
        </a:solidFill>
        <a:effectLst>
          <a:outerShdw blurRad="50800" dist="38100" dir="8100000" algn="tr" rotWithShape="0">
            <a:prstClr val="black">
              <a:alpha val="40000"/>
            </a:prstClr>
          </a:outerShdw>
        </a:effectLst>
      </xdr:spPr>
      <xdr:style>
        <a:lnRef idx="1">
          <a:schemeClr val="accent3"/>
        </a:lnRef>
        <a:fillRef idx="3">
          <a:schemeClr val="accent3"/>
        </a:fillRef>
        <a:effectRef idx="2">
          <a:schemeClr val="accent3"/>
        </a:effectRef>
        <a:fontRef idx="minor">
          <a:schemeClr val="lt1"/>
        </a:fontRef>
      </xdr:style>
      <xdr:txBody>
        <a:bodyPr vert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l"/>
          <a:r>
            <a:rPr lang="tr-TR" sz="16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DİN KÜLTÜRÜ</a:t>
          </a:r>
        </a:p>
      </xdr:txBody>
    </xdr:sp>
    <xdr:clientData/>
  </xdr:twoCellAnchor>
  <xdr:twoCellAnchor>
    <xdr:from>
      <xdr:col>5</xdr:col>
      <xdr:colOff>182880</xdr:colOff>
      <xdr:row>20</xdr:row>
      <xdr:rowOff>114300</xdr:rowOff>
    </xdr:from>
    <xdr:to>
      <xdr:col>8</xdr:col>
      <xdr:colOff>200580</xdr:colOff>
      <xdr:row>22</xdr:row>
      <xdr:rowOff>540</xdr:rowOff>
    </xdr:to>
    <xdr:sp macro="" textlink="">
      <xdr:nvSpPr>
        <xdr:cNvPr id="27" name="12 Çapraz Köşesi Kesik Dikdörtgen">
          <a:hlinkClick xmlns:r="http://schemas.openxmlformats.org/officeDocument/2006/relationships" r:id="rId18"/>
        </xdr:cNvPr>
        <xdr:cNvSpPr/>
      </xdr:nvSpPr>
      <xdr:spPr>
        <a:xfrm>
          <a:off x="2781300" y="3893820"/>
          <a:ext cx="1656000" cy="252000"/>
        </a:xfrm>
        <a:prstGeom prst="snip2DiagRect">
          <a:avLst/>
        </a:prstGeom>
        <a:effectLst>
          <a:outerShdw blurRad="50800" dist="38100" dir="8100000" algn="tr" rotWithShape="0">
            <a:prstClr val="black">
              <a:alpha val="40000"/>
            </a:prstClr>
          </a:outerShdw>
        </a:effectLst>
      </xdr:spPr>
      <xdr:style>
        <a:lnRef idx="1">
          <a:schemeClr val="accent3"/>
        </a:lnRef>
        <a:fillRef idx="3">
          <a:schemeClr val="accent3"/>
        </a:fillRef>
        <a:effectRef idx="2">
          <a:schemeClr val="accent3"/>
        </a:effectRef>
        <a:fontRef idx="minor">
          <a:schemeClr val="lt1"/>
        </a:fontRef>
      </xdr:style>
      <xdr:txBody>
        <a:bodyPr vert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l"/>
          <a:r>
            <a:rPr lang="tr-TR"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TRAFİK</a:t>
          </a:r>
        </a:p>
      </xdr:txBody>
    </xdr:sp>
    <xdr:clientData/>
  </xdr:twoCellAnchor>
  <xdr:twoCellAnchor>
    <xdr:from>
      <xdr:col>1</xdr:col>
      <xdr:colOff>449580</xdr:colOff>
      <xdr:row>21</xdr:row>
      <xdr:rowOff>53340</xdr:rowOff>
    </xdr:from>
    <xdr:to>
      <xdr:col>5</xdr:col>
      <xdr:colOff>213360</xdr:colOff>
      <xdr:row>22</xdr:row>
      <xdr:rowOff>158460</xdr:rowOff>
    </xdr:to>
    <xdr:sp macro="" textlink="">
      <xdr:nvSpPr>
        <xdr:cNvPr id="29" name="12 Çapraz Köşesi Kesik Dikdörtgen">
          <a:hlinkClick xmlns:r="http://schemas.openxmlformats.org/officeDocument/2006/relationships" r:id="rId19"/>
        </xdr:cNvPr>
        <xdr:cNvSpPr/>
      </xdr:nvSpPr>
      <xdr:spPr>
        <a:xfrm>
          <a:off x="594360" y="4015740"/>
          <a:ext cx="2217420" cy="288000"/>
        </a:xfrm>
        <a:prstGeom prst="snip2DiagRect">
          <a:avLst/>
        </a:prstGeom>
        <a:solidFill>
          <a:srgbClr val="FF0000"/>
        </a:solidFill>
        <a:effectLst>
          <a:outerShdw blurRad="50800" dist="38100" dir="8100000" algn="tr" rotWithShape="0">
            <a:prstClr val="black">
              <a:alpha val="40000"/>
            </a:prstClr>
          </a:outerShdw>
        </a:effectLst>
      </xdr:spPr>
      <xdr:style>
        <a:lnRef idx="1">
          <a:schemeClr val="accent3"/>
        </a:lnRef>
        <a:fillRef idx="3">
          <a:schemeClr val="accent3"/>
        </a:fillRef>
        <a:effectRef idx="2">
          <a:schemeClr val="accent3"/>
        </a:effectRef>
        <a:fontRef idx="minor">
          <a:schemeClr val="lt1"/>
        </a:fontRef>
      </xdr:style>
      <xdr:txBody>
        <a:bodyPr vert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l"/>
          <a:r>
            <a:rPr lang="tr-TR" sz="900" b="1" cap="none" spc="0">
              <a:ln w="11430"/>
              <a:solidFill>
                <a:srgbClr val="FFFF66"/>
              </a:solidFill>
              <a:effectLst>
                <a:outerShdw blurRad="80000" dist="40000" dir="5040000" algn="tl">
                  <a:srgbClr val="000000">
                    <a:alpha val="30000"/>
                  </a:srgbClr>
                </a:outerShdw>
              </a:effectLst>
            </a:rPr>
            <a:t>HAFTALIK</a:t>
          </a:r>
          <a:r>
            <a:rPr lang="tr-TR" sz="900" b="1" cap="none" spc="0" baseline="0">
              <a:ln w="11430"/>
              <a:solidFill>
                <a:srgbClr val="FFFF66"/>
              </a:solidFill>
              <a:effectLst>
                <a:outerShdw blurRad="80000" dist="40000" dir="5040000" algn="tl">
                  <a:srgbClr val="000000">
                    <a:alpha val="30000"/>
                  </a:srgbClr>
                </a:outerShdw>
              </a:effectLst>
            </a:rPr>
            <a:t> DERS PROGRAMI OLUŞTURMA</a:t>
          </a:r>
          <a:endParaRPr lang="tr-TR" sz="1600" b="1" cap="none" spc="0">
            <a:ln w="11430"/>
            <a:solidFill>
              <a:srgbClr val="FFFF66"/>
            </a:solidFill>
            <a:effectLst>
              <a:outerShdw blurRad="80000" dist="40000" dir="5040000" algn="tl">
                <a:srgbClr val="000000">
                  <a:alpha val="30000"/>
                </a:srgbClr>
              </a:outerShdw>
            </a:effectLst>
          </a:endParaRPr>
        </a:p>
      </xdr:txBody>
    </xdr:sp>
    <xdr:clientData/>
  </xdr:twoCellAnchor>
  <xdr:twoCellAnchor>
    <xdr:from>
      <xdr:col>7</xdr:col>
      <xdr:colOff>323850</xdr:colOff>
      <xdr:row>5</xdr:row>
      <xdr:rowOff>76200</xdr:rowOff>
    </xdr:from>
    <xdr:to>
      <xdr:col>10</xdr:col>
      <xdr:colOff>457200</xdr:colOff>
      <xdr:row>6</xdr:row>
      <xdr:rowOff>228600</xdr:rowOff>
    </xdr:to>
    <xdr:sp macro="" textlink="">
      <xdr:nvSpPr>
        <xdr:cNvPr id="24" name="Yuvarlatılmış Dikdörtgen 23"/>
        <xdr:cNvSpPr/>
      </xdr:nvSpPr>
      <xdr:spPr>
        <a:xfrm>
          <a:off x="4067175" y="981075"/>
          <a:ext cx="1781175" cy="333375"/>
        </a:xfrm>
        <a:prstGeom prst="round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nSpc>
              <a:spcPct val="115000"/>
            </a:lnSpc>
            <a:spcAft>
              <a:spcPts val="1000"/>
            </a:spcAft>
          </a:pPr>
          <a:r>
            <a:rPr lang="tr-TR" sz="1100">
              <a:solidFill>
                <a:srgbClr val="FFFF00"/>
              </a:solidFill>
              <a:effectLst/>
              <a:highlight>
                <a:srgbClr val="00008B"/>
              </a:highlight>
              <a:latin typeface="Comic Sans MS"/>
              <a:ea typeface="Calibri"/>
              <a:cs typeface="Times New Roman"/>
            </a:rPr>
            <a:t>www.egitimhane.com</a:t>
          </a:r>
          <a:endParaRPr lang="tr-TR" sz="1100">
            <a:effectLst/>
            <a:ea typeface="Calibri"/>
            <a:cs typeface="Times New Roman"/>
          </a:endParaRPr>
        </a:p>
        <a:p>
          <a:pPr algn="ctr">
            <a:lnSpc>
              <a:spcPct val="115000"/>
            </a:lnSpc>
            <a:spcAft>
              <a:spcPts val="1000"/>
            </a:spcAft>
          </a:pPr>
          <a:r>
            <a:rPr lang="tr-TR" sz="1100">
              <a:effectLst/>
              <a:ea typeface="Calibri"/>
              <a:cs typeface="Times New Roman"/>
            </a:rPr>
            <a:t> </a:t>
          </a:r>
        </a:p>
      </xdr:txBody>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2</xdr:col>
      <xdr:colOff>167640</xdr:colOff>
      <xdr:row>1</xdr:row>
      <xdr:rowOff>60960</xdr:rowOff>
    </xdr:from>
    <xdr:to>
      <xdr:col>4</xdr:col>
      <xdr:colOff>210421</xdr:colOff>
      <xdr:row>3</xdr:row>
      <xdr:rowOff>53372</xdr:rowOff>
    </xdr:to>
    <xdr:pic>
      <xdr:nvPicPr>
        <xdr:cNvPr id="3" name="4 Resim">
          <a:hlinkClick xmlns:r="http://schemas.openxmlformats.org/officeDocument/2006/relationships" r:id="rId1"/>
        </xdr:cNvPr>
        <xdr:cNvPicPr>
          <a:picLocks noChangeAspect="1"/>
        </xdr:cNvPicPr>
      </xdr:nvPicPr>
      <xdr:blipFill>
        <a:blip xmlns:r="http://schemas.openxmlformats.org/officeDocument/2006/relationships" r:embed="rId2" cstate="print"/>
        <a:stretch>
          <a:fillRect/>
        </a:stretch>
      </xdr:blipFill>
      <xdr:spPr>
        <a:xfrm>
          <a:off x="1386840" y="243840"/>
          <a:ext cx="1261981" cy="358172"/>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205740</xdr:colOff>
      <xdr:row>0</xdr:row>
      <xdr:rowOff>5715</xdr:rowOff>
    </xdr:from>
    <xdr:to>
      <xdr:col>1</xdr:col>
      <xdr:colOff>436720</xdr:colOff>
      <xdr:row>5</xdr:row>
      <xdr:rowOff>22648</xdr:rowOff>
    </xdr:to>
    <xdr:pic>
      <xdr:nvPicPr>
        <xdr:cNvPr id="5" name="6 Resim" descr="Home.png">
          <a:hlinkClick xmlns:r="http://schemas.openxmlformats.org/officeDocument/2006/relationships" r:id="rId1"/>
        </xdr:cNvPr>
        <xdr:cNvPicPr>
          <a:picLocks noChangeAspect="1"/>
        </xdr:cNvPicPr>
      </xdr:nvPicPr>
      <xdr:blipFill>
        <a:blip xmlns:r="http://schemas.openxmlformats.org/officeDocument/2006/relationships" r:embed="rId3" cstate="print"/>
        <a:srcRect/>
        <a:stretch>
          <a:fillRect/>
        </a:stretch>
      </xdr:blipFill>
      <xdr:spPr bwMode="auto">
        <a:xfrm>
          <a:off x="205740" y="5715"/>
          <a:ext cx="840580" cy="931333"/>
        </a:xfrm>
        <a:prstGeom prst="rect">
          <a:avLst/>
        </a:prstGeom>
        <a:noFill/>
        <a:ln w="9525">
          <a:noFill/>
          <a:miter lim="800000"/>
          <a:headEnd/>
          <a:tailEnd/>
        </a:ln>
      </xdr:spPr>
    </xdr:pic>
    <xdr:clientData/>
  </xdr:twoCellAnchor>
  <xdr:twoCellAnchor>
    <xdr:from>
      <xdr:col>1</xdr:col>
      <xdr:colOff>295275</xdr:colOff>
      <xdr:row>6</xdr:row>
      <xdr:rowOff>83820</xdr:rowOff>
    </xdr:from>
    <xdr:to>
      <xdr:col>8</xdr:col>
      <xdr:colOff>15240</xdr:colOff>
      <xdr:row>31</xdr:row>
      <xdr:rowOff>7620</xdr:rowOff>
    </xdr:to>
    <xdr:sp macro="" textlink="">
      <xdr:nvSpPr>
        <xdr:cNvPr id="7" name="1 Dikey Kaydırma"/>
        <xdr:cNvSpPr/>
      </xdr:nvSpPr>
      <xdr:spPr>
        <a:xfrm>
          <a:off x="904875" y="1181100"/>
          <a:ext cx="3987165" cy="4495800"/>
        </a:xfrm>
        <a:prstGeom prst="verticalScroll">
          <a:avLst/>
        </a:prstGeom>
        <a:solidFill>
          <a:schemeClr val="accent1">
            <a:lumMod val="20000"/>
            <a:lumOff val="80000"/>
          </a:schemeClr>
        </a:solidFill>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tr-TR" sz="1100"/>
            <a:t>Sınıf Defteri _1-2-3-2011</a:t>
          </a:r>
        </a:p>
        <a:p>
          <a:pPr algn="ctr"/>
          <a:r>
            <a:rPr lang="tr-TR" sz="1100"/>
            <a:t>adlı dosyayı 2012-2013 yılına uyarladım.</a:t>
          </a:r>
        </a:p>
        <a:p>
          <a:pPr algn="ctr"/>
          <a:r>
            <a:rPr lang="tr-TR" sz="1100"/>
            <a:t>2. haftadaki tarih yanlışlığı düzeltilmiştir.</a:t>
          </a:r>
        </a:p>
        <a:p>
          <a:pPr algn="ctr"/>
          <a:r>
            <a:rPr lang="tr-TR" sz="1100"/>
            <a:t>Sayfa koruması yoktur.</a:t>
          </a:r>
        </a:p>
        <a:p>
          <a:pPr algn="ctr"/>
          <a:r>
            <a:rPr lang="tr-TR" sz="1100"/>
            <a:t>İNDİS bilenler ders programını kolaylıkla değiştirebilir.</a:t>
          </a:r>
        </a:p>
        <a:p>
          <a:pPr algn="ctr"/>
          <a:r>
            <a:rPr lang="tr-TR" sz="1100"/>
            <a:t>Ana Sayfa Görüntüsünü Değiştirdim.</a:t>
          </a:r>
        </a:p>
        <a:p>
          <a:pPr algn="ctr"/>
          <a:r>
            <a:rPr lang="tr-TR" sz="1100"/>
            <a:t>"trhg"yani tarih giriş kısmını tamamen açtım.</a:t>
          </a:r>
        </a:p>
        <a:p>
          <a:pPr algn="ctr"/>
          <a:r>
            <a:rPr lang="tr-TR" sz="1100"/>
            <a:t>Sayfa adlarını kısalttım.</a:t>
          </a:r>
        </a:p>
        <a:p>
          <a:pPr algn="ctr"/>
          <a:r>
            <a:rPr lang="tr-TR" sz="1100"/>
            <a:t>"SD" kısmındaki haftalık plan yazıcıda tam sayfa olacak şekilde ayarlandı.</a:t>
          </a:r>
        </a:p>
        <a:p>
          <a:pPr algn="ctr"/>
          <a:r>
            <a:rPr lang="tr-TR" sz="1100"/>
            <a:t>"topk"kısmı  neden yapıldı derseniz orjinal</a:t>
          </a:r>
          <a:r>
            <a:rPr lang="tr-TR" sz="1100" baseline="0"/>
            <a:t> formatı bozmak istemedim.</a:t>
          </a:r>
          <a:endParaRPr lang="tr-TR" sz="1100"/>
        </a:p>
        <a:p>
          <a:pPr algn="ctr"/>
          <a:r>
            <a:rPr lang="tr-TR" sz="1100"/>
            <a:t>Kazanımları kontrol ediniz,Kılavuz kitabınızla uygunluğunu KONTROL ediniz.</a:t>
          </a:r>
        </a:p>
        <a:p>
          <a:pPr algn="ctr"/>
          <a:r>
            <a:rPr lang="tr-TR" sz="1100"/>
            <a:t>Kazanımlarda değişikliği yapabilirsiniz.</a:t>
          </a:r>
        </a:p>
        <a:p>
          <a:pPr marL="0" marR="0" indent="0" algn="ctr" defTabSz="914400" eaLnBrk="1" fontAlgn="auto" latinLnBrk="0" hangingPunct="1">
            <a:lnSpc>
              <a:spcPct val="100000"/>
            </a:lnSpc>
            <a:spcBef>
              <a:spcPts val="0"/>
            </a:spcBef>
            <a:spcAft>
              <a:spcPts val="0"/>
            </a:spcAft>
            <a:buClrTx/>
            <a:buSzTx/>
            <a:buFontTx/>
            <a:buNone/>
            <a:tabLst/>
            <a:defRPr/>
          </a:pPr>
          <a:r>
            <a:rPr lang="tr-TR" sz="1100" b="1">
              <a:solidFill>
                <a:schemeClr val="dk1"/>
              </a:solidFill>
              <a:effectLst/>
              <a:latin typeface="+mn-lt"/>
              <a:ea typeface="+mn-ea"/>
              <a:cs typeface="+mn-cs"/>
            </a:rPr>
            <a:t>HDPO ( HAFTALIK DERS</a:t>
          </a:r>
          <a:r>
            <a:rPr lang="tr-TR" sz="1100" b="1" baseline="0">
              <a:solidFill>
                <a:schemeClr val="dk1"/>
              </a:solidFill>
              <a:effectLst/>
              <a:latin typeface="+mn-lt"/>
              <a:ea typeface="+mn-ea"/>
              <a:cs typeface="+mn-cs"/>
            </a:rPr>
            <a:t> PROGRAMI OLUŞTURMA) eklenmiştir. KONTROL ETMENİZİ TAVSİYE EDERİM</a:t>
          </a:r>
          <a:endParaRPr lang="tr-TR" sz="1100"/>
        </a:p>
        <a:p>
          <a:pPr algn="ctr"/>
          <a:r>
            <a:rPr lang="tr-TR" sz="1100"/>
            <a:t>4. sınıflar için uyarlanıp düzenlenmiştir.</a:t>
          </a:r>
        </a:p>
        <a:p>
          <a:pPr algn="ctr"/>
          <a:r>
            <a:rPr lang="tr-TR" sz="1100"/>
            <a:t>Eğitim emekçilerine selamlar olsun...</a:t>
          </a:r>
        </a:p>
      </xdr:txBody>
    </xdr:sp>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ayfa1">
    <tabColor rgb="FFFF0000"/>
    <pageSetUpPr fitToPage="1"/>
  </sheetPr>
  <dimension ref="A1:S36"/>
  <sheetViews>
    <sheetView zoomScale="50" zoomScaleNormal="50" workbookViewId="0"/>
  </sheetViews>
  <sheetFormatPr defaultRowHeight="15"/>
  <cols>
    <col min="1" max="1" width="2.42578125" customWidth="1"/>
    <col min="3" max="17" width="13.7109375" customWidth="1"/>
    <col min="18" max="18" width="1.5703125" customWidth="1"/>
    <col min="19" max="19" width="2.85546875" customWidth="1"/>
  </cols>
  <sheetData>
    <row r="1" spans="1:19" thickBot="1">
      <c r="A1" s="17"/>
      <c r="B1" s="17"/>
      <c r="C1" s="17"/>
      <c r="D1" s="17"/>
      <c r="E1" s="17"/>
      <c r="F1" s="17"/>
      <c r="G1" s="17"/>
      <c r="H1" s="17"/>
      <c r="I1" s="18"/>
      <c r="J1" s="18"/>
      <c r="K1" s="17"/>
      <c r="L1" s="17"/>
      <c r="M1" s="17"/>
      <c r="N1" s="17"/>
      <c r="O1" s="17"/>
      <c r="P1" s="17"/>
      <c r="Q1" s="17"/>
      <c r="R1" s="17"/>
      <c r="S1" s="17"/>
    </row>
    <row r="2" spans="1:19" thickTop="1">
      <c r="A2" s="19"/>
      <c r="B2" s="58"/>
      <c r="C2" s="59"/>
      <c r="D2" s="59"/>
      <c r="E2" s="59"/>
      <c r="F2" s="59"/>
      <c r="G2" s="59"/>
      <c r="H2" s="59"/>
      <c r="I2" s="60"/>
      <c r="J2" s="60"/>
      <c r="K2" s="59"/>
      <c r="L2" s="59"/>
      <c r="M2" s="59"/>
      <c r="N2" s="59"/>
      <c r="O2" s="59"/>
      <c r="P2" s="59"/>
      <c r="Q2" s="61"/>
      <c r="R2" s="17"/>
      <c r="S2" s="17"/>
    </row>
    <row r="3" spans="1:19" thickBot="1">
      <c r="A3" s="19"/>
      <c r="B3" s="62"/>
      <c r="C3" s="60"/>
      <c r="D3" s="60"/>
      <c r="E3" s="60"/>
      <c r="F3" s="63"/>
      <c r="G3" s="63"/>
      <c r="H3" s="63"/>
      <c r="I3" s="63"/>
      <c r="J3" s="63"/>
      <c r="K3" s="63"/>
      <c r="L3" s="63"/>
      <c r="M3" s="63"/>
      <c r="N3" s="63"/>
      <c r="O3" s="60"/>
      <c r="P3" s="60"/>
      <c r="Q3" s="64"/>
      <c r="R3" s="17"/>
      <c r="S3" s="17"/>
    </row>
    <row r="4" spans="1:19" ht="27" thickTop="1">
      <c r="A4" s="19"/>
      <c r="B4" s="62"/>
      <c r="C4" s="60"/>
      <c r="D4" s="60"/>
      <c r="E4" s="64"/>
      <c r="F4" s="143" t="s">
        <v>47</v>
      </c>
      <c r="G4" s="145">
        <v>7</v>
      </c>
      <c r="H4" s="65"/>
      <c r="I4" s="65"/>
      <c r="J4" s="66"/>
      <c r="K4" s="66"/>
      <c r="L4" s="66"/>
      <c r="M4" s="65"/>
      <c r="N4" s="67"/>
      <c r="O4" s="68"/>
      <c r="P4" s="68"/>
      <c r="Q4" s="64"/>
      <c r="R4" s="17"/>
      <c r="S4" s="17"/>
    </row>
    <row r="5" spans="1:19" ht="27" thickBot="1">
      <c r="A5" s="19"/>
      <c r="B5" s="62"/>
      <c r="C5" s="60"/>
      <c r="D5" s="60"/>
      <c r="E5" s="64"/>
      <c r="F5" s="144"/>
      <c r="G5" s="146"/>
      <c r="H5" s="69"/>
      <c r="I5" s="69"/>
      <c r="J5" s="70"/>
      <c r="K5" s="70"/>
      <c r="L5" s="70"/>
      <c r="M5" s="69"/>
      <c r="N5" s="71"/>
      <c r="O5" s="68"/>
      <c r="P5" s="68"/>
      <c r="Q5" s="64"/>
      <c r="R5" s="17"/>
      <c r="S5" s="17"/>
    </row>
    <row r="6" spans="1:19" ht="36.75" customHeight="1" thickTop="1">
      <c r="A6" s="19"/>
      <c r="B6" s="62"/>
      <c r="C6" s="60"/>
      <c r="D6" s="149" t="str">
        <f>ana!D7</f>
        <v>SİNCAN - AHİ EVRAN İLKOKULU</v>
      </c>
      <c r="E6" s="149"/>
      <c r="F6" s="149"/>
      <c r="G6" s="149"/>
      <c r="H6" s="149"/>
      <c r="I6" s="149"/>
      <c r="J6" s="102" t="str">
        <f>ana!D8</f>
        <v>4 / A</v>
      </c>
      <c r="K6" s="103"/>
      <c r="L6" s="103"/>
      <c r="M6" s="103"/>
      <c r="N6" s="103"/>
      <c r="O6" s="103"/>
      <c r="P6" s="103"/>
      <c r="Q6" s="64"/>
      <c r="R6" s="17"/>
      <c r="S6" s="17"/>
    </row>
    <row r="7" spans="1:19" s="110" customFormat="1" ht="26.1" customHeight="1">
      <c r="A7" s="106"/>
      <c r="B7" s="107"/>
      <c r="C7" s="147">
        <f>INDEX(trhg!C10:C46,G4,1)</f>
        <v>41939</v>
      </c>
      <c r="D7" s="148"/>
      <c r="E7" s="148"/>
      <c r="F7" s="148">
        <f>INDEX(trhg!D10:D46,G4,1)</f>
        <v>41940</v>
      </c>
      <c r="G7" s="148"/>
      <c r="H7" s="148"/>
      <c r="I7" s="148">
        <f>INDEX(trhg!E10:E46,$G4,1)</f>
        <v>41941</v>
      </c>
      <c r="J7" s="148"/>
      <c r="K7" s="148"/>
      <c r="L7" s="148">
        <f>INDEX(trhg!F10:F46,$G4,1)</f>
        <v>41942</v>
      </c>
      <c r="M7" s="148"/>
      <c r="N7" s="148"/>
      <c r="O7" s="148">
        <f>INDEX(trhg!G10:G46,$G4,1)</f>
        <v>41943</v>
      </c>
      <c r="P7" s="148"/>
      <c r="Q7" s="148"/>
      <c r="R7" s="108"/>
      <c r="S7" s="109"/>
    </row>
    <row r="8" spans="1:19" ht="20.25" customHeight="1">
      <c r="A8" s="19"/>
      <c r="B8" s="105"/>
      <c r="C8" s="150" t="s">
        <v>1</v>
      </c>
      <c r="D8" s="151"/>
      <c r="E8" s="151"/>
      <c r="F8" s="151" t="s">
        <v>2</v>
      </c>
      <c r="G8" s="151"/>
      <c r="H8" s="151"/>
      <c r="I8" s="151" t="s">
        <v>3</v>
      </c>
      <c r="J8" s="151"/>
      <c r="K8" s="151"/>
      <c r="L8" s="151" t="s">
        <v>4</v>
      </c>
      <c r="M8" s="151"/>
      <c r="N8" s="151"/>
      <c r="O8" s="151" t="s">
        <v>5</v>
      </c>
      <c r="P8" s="151"/>
      <c r="Q8" s="151"/>
      <c r="R8" s="20"/>
      <c r="S8" s="17"/>
    </row>
    <row r="9" spans="1:19" ht="21" customHeight="1">
      <c r="A9" s="19"/>
      <c r="B9" s="104"/>
      <c r="C9" s="150"/>
      <c r="D9" s="151"/>
      <c r="E9" s="151"/>
      <c r="F9" s="151"/>
      <c r="G9" s="151"/>
      <c r="H9" s="151"/>
      <c r="I9" s="151"/>
      <c r="J9" s="151"/>
      <c r="K9" s="151"/>
      <c r="L9" s="151"/>
      <c r="M9" s="151"/>
      <c r="N9" s="151"/>
      <c r="O9" s="151"/>
      <c r="P9" s="151"/>
      <c r="Q9" s="151"/>
      <c r="R9" s="20"/>
      <c r="S9" s="17"/>
    </row>
    <row r="10" spans="1:19" ht="16.5" customHeight="1">
      <c r="A10" s="17"/>
      <c r="B10" s="139" t="s">
        <v>61</v>
      </c>
      <c r="C10" s="140" t="s">
        <v>90</v>
      </c>
      <c r="D10" s="140"/>
      <c r="E10" s="140"/>
      <c r="F10" s="141" t="s">
        <v>93</v>
      </c>
      <c r="G10" s="141"/>
      <c r="H10" s="141"/>
      <c r="I10" s="142" t="s">
        <v>86</v>
      </c>
      <c r="J10" s="142"/>
      <c r="K10" s="142"/>
      <c r="L10" s="153" t="s">
        <v>674</v>
      </c>
      <c r="M10" s="153"/>
      <c r="N10" s="153"/>
      <c r="O10" s="153" t="s">
        <v>674</v>
      </c>
      <c r="P10" s="153"/>
      <c r="Q10" s="153"/>
      <c r="R10" s="21"/>
      <c r="S10" s="17"/>
    </row>
    <row r="11" spans="1:19" ht="15" customHeight="1">
      <c r="A11" s="17"/>
      <c r="B11" s="123"/>
      <c r="C11" s="121">
        <f>INDEX(ing!C9:C48,$G4,1)</f>
        <v>0</v>
      </c>
      <c r="D11" s="121"/>
      <c r="E11" s="121"/>
      <c r="F11" s="136" t="str">
        <f>INDEX(sb!D9:D48,$G4,1)</f>
        <v>4. Kültür ögelerinin geçmişten bugüne değişerek taşındığına ilişkin yakın çevresinden kanıtlar gösterir.</v>
      </c>
      <c r="G11" s="136"/>
      <c r="H11" s="136"/>
      <c r="I11" s="152" t="str">
        <f>INDEX(se!$E$9:$E$48,$G4,1)</f>
        <v>T</v>
      </c>
      <c r="J11" s="152"/>
      <c r="K11" s="152"/>
      <c r="L11" s="138" t="str">
        <f>INDEX(fen!D$9:D$48,$G$4,1)</f>
        <v>3.5. Kalbinin sesini dinlemek amacı ile basit bir stetoskop yapar (BSB-1, 15, 21; FTTÇ-13).</v>
      </c>
      <c r="M11" s="138"/>
      <c r="N11" s="138"/>
      <c r="O11" s="138" t="str">
        <f>INDEX(fen!E$9:E$48,$G$4,1)</f>
        <v>4.1.Gözlemleri sonucunda egzersizin nabza etkisini fark eder (BSB-1).</v>
      </c>
      <c r="P11" s="138"/>
      <c r="Q11" s="138"/>
      <c r="R11" s="22"/>
      <c r="S11" s="17"/>
    </row>
    <row r="12" spans="1:19">
      <c r="A12" s="17"/>
      <c r="B12" s="123"/>
      <c r="C12" s="121"/>
      <c r="D12" s="121"/>
      <c r="E12" s="121"/>
      <c r="F12" s="136"/>
      <c r="G12" s="136"/>
      <c r="H12" s="136"/>
      <c r="I12" s="152"/>
      <c r="J12" s="152"/>
      <c r="K12" s="152"/>
      <c r="L12" s="138"/>
      <c r="M12" s="138"/>
      <c r="N12" s="138"/>
      <c r="O12" s="138"/>
      <c r="P12" s="138"/>
      <c r="Q12" s="138"/>
      <c r="R12" s="22"/>
      <c r="S12" s="17"/>
    </row>
    <row r="13" spans="1:19" ht="57.75" customHeight="1">
      <c r="A13" s="17"/>
      <c r="B13" s="123"/>
      <c r="C13" s="121"/>
      <c r="D13" s="121"/>
      <c r="E13" s="121"/>
      <c r="F13" s="136"/>
      <c r="G13" s="136"/>
      <c r="H13" s="136"/>
      <c r="I13" s="152"/>
      <c r="J13" s="152"/>
      <c r="K13" s="152"/>
      <c r="L13" s="138"/>
      <c r="M13" s="138"/>
      <c r="N13" s="138"/>
      <c r="O13" s="138"/>
      <c r="P13" s="138"/>
      <c r="Q13" s="138"/>
      <c r="R13" s="22"/>
      <c r="S13" s="17"/>
    </row>
    <row r="14" spans="1:19" ht="15.75" customHeight="1">
      <c r="A14" s="17"/>
      <c r="B14" s="123" t="s">
        <v>62</v>
      </c>
      <c r="C14" s="124" t="s">
        <v>90</v>
      </c>
      <c r="D14" s="124"/>
      <c r="E14" s="124"/>
      <c r="F14" s="122" t="s">
        <v>674</v>
      </c>
      <c r="G14" s="122"/>
      <c r="H14" s="122"/>
      <c r="I14" s="137" t="s">
        <v>93</v>
      </c>
      <c r="J14" s="137"/>
      <c r="K14" s="137"/>
      <c r="L14" s="129" t="s">
        <v>48</v>
      </c>
      <c r="M14" s="129"/>
      <c r="N14" s="129"/>
      <c r="O14" s="129" t="s">
        <v>48</v>
      </c>
      <c r="P14" s="129"/>
      <c r="Q14" s="129"/>
      <c r="R14" s="21"/>
      <c r="S14" s="17"/>
    </row>
    <row r="15" spans="1:19" ht="15" customHeight="1">
      <c r="A15" s="17"/>
      <c r="B15" s="123"/>
      <c r="C15" s="121">
        <f>INDEX(ing!D$9:D$48,$G$4,1)</f>
        <v>0</v>
      </c>
      <c r="D15" s="121"/>
      <c r="E15" s="121"/>
      <c r="F15" s="138" t="str">
        <f>INDEX(fen!C$9:C$48,$G$4,1)</f>
        <v>3.3. Kanın vücutta maddeleri taşımak amacıyla dolaştığını belirtir. 
3.4. Kendisinin ve bir başkasının nabzını sayar (BSB-1, 17; FTTÇ-1).</v>
      </c>
      <c r="G15" s="138"/>
      <c r="H15" s="138"/>
      <c r="I15" s="136" t="str">
        <f>INDEX(sb!E9:F48,$G$4,1)</f>
        <v>T</v>
      </c>
      <c r="J15" s="136"/>
      <c r="K15" s="136"/>
      <c r="L15" s="125" t="str">
        <f>INDEX(tr!F$9:F$48,$G$4,1)</f>
        <v>Dinleme amacına uygun yöntem belirler.                                                      Dinlediklerinde dil, ifade ve bilgi yanlışlıklarını belirler.                                           Eğlenmek için masal, hikâye, şarkı, tekerleme, tiyatro vb. izler.</v>
      </c>
      <c r="M15" s="125"/>
      <c r="N15" s="125"/>
      <c r="O15" s="125" t="str">
        <f>INDEX(tr!H$9:H$52,$G$4,1)</f>
        <v>Yazılarında noktalama işaretlerini doğru ve yerinde kullanır.                                        Yazılarında söz varlığından yararlanır.</v>
      </c>
      <c r="P15" s="125"/>
      <c r="Q15" s="125"/>
      <c r="R15" s="22"/>
      <c r="S15" s="17"/>
    </row>
    <row r="16" spans="1:19">
      <c r="A16" s="17"/>
      <c r="B16" s="123"/>
      <c r="C16" s="121"/>
      <c r="D16" s="121"/>
      <c r="E16" s="121"/>
      <c r="F16" s="138"/>
      <c r="G16" s="138"/>
      <c r="H16" s="138"/>
      <c r="I16" s="136"/>
      <c r="J16" s="136"/>
      <c r="K16" s="136"/>
      <c r="L16" s="125"/>
      <c r="M16" s="125"/>
      <c r="N16" s="125"/>
      <c r="O16" s="125"/>
      <c r="P16" s="125"/>
      <c r="Q16" s="125"/>
      <c r="R16" s="22"/>
      <c r="S16" s="17"/>
    </row>
    <row r="17" spans="1:19" ht="61.5" customHeight="1">
      <c r="A17" s="17"/>
      <c r="B17" s="123"/>
      <c r="C17" s="121"/>
      <c r="D17" s="121"/>
      <c r="E17" s="121"/>
      <c r="F17" s="138"/>
      <c r="G17" s="138"/>
      <c r="H17" s="138"/>
      <c r="I17" s="136"/>
      <c r="J17" s="136"/>
      <c r="K17" s="136"/>
      <c r="L17" s="125"/>
      <c r="M17" s="125"/>
      <c r="N17" s="125"/>
      <c r="O17" s="125"/>
      <c r="P17" s="125"/>
      <c r="Q17" s="125"/>
      <c r="R17" s="22"/>
      <c r="S17" s="17"/>
    </row>
    <row r="18" spans="1:19" ht="15.75" customHeight="1">
      <c r="A18" s="17"/>
      <c r="B18" s="123" t="s">
        <v>63</v>
      </c>
      <c r="C18" s="137" t="s">
        <v>93</v>
      </c>
      <c r="D18" s="137"/>
      <c r="E18" s="137"/>
      <c r="F18" s="135" t="s">
        <v>91</v>
      </c>
      <c r="G18" s="135"/>
      <c r="H18" s="135"/>
      <c r="I18" s="119" t="s">
        <v>49</v>
      </c>
      <c r="J18" s="119"/>
      <c r="K18" s="119"/>
      <c r="L18" s="129" t="s">
        <v>48</v>
      </c>
      <c r="M18" s="129"/>
      <c r="N18" s="129"/>
      <c r="O18" s="119" t="s">
        <v>49</v>
      </c>
      <c r="P18" s="119"/>
      <c r="Q18" s="119"/>
      <c r="R18" s="21"/>
      <c r="S18" s="17"/>
    </row>
    <row r="19" spans="1:19" ht="15" customHeight="1">
      <c r="A19" s="17"/>
      <c r="B19" s="123"/>
      <c r="C19" s="136" t="str">
        <f>INDEX(sb!C$9:C$48,$G$4,1)</f>
        <v xml:space="preserve">3. Tarihte Türklerin yaygın olarak oynadığı oyunlardan günümüzde de devam edenlere örnek verir. </v>
      </c>
      <c r="D19" s="136"/>
      <c r="E19" s="136"/>
      <c r="F19" s="133" t="str">
        <f>INDEX(dk!$C$9:$C$48,$G$4,1)</f>
        <v>8. Kazanım: Sübhaneke duasını ezbere okur ve anlamını söyler.</v>
      </c>
      <c r="G19" s="133"/>
      <c r="H19" s="133"/>
      <c r="I19" s="134" t="str">
        <f>INDEX(mtm!D$9:D$48,$G$4,1)</f>
        <v>T</v>
      </c>
      <c r="J19" s="134"/>
      <c r="K19" s="134"/>
      <c r="L19" s="125" t="str">
        <f>INDEX(tr!$G$9:$G$52,$G$4,1)</f>
        <v>Kurallarına uygun sessiz okur.                                                                            Okuduğu kelimeleri doğru telaffuz eder.                                                           Metinde verilen ipuçlarından hareketle karşılaştığı yeni kelimelerin anlamlarını tahmin eder.</v>
      </c>
      <c r="M19" s="125"/>
      <c r="N19" s="125"/>
      <c r="O19" s="134" t="str">
        <f>INDEX(mtm!$F$9:$F$48,$G$4,1)</f>
        <v>1. 4, 5 ve 6 basamaklı doğal sayıları okur ve yazar.</v>
      </c>
      <c r="P19" s="134"/>
      <c r="Q19" s="134"/>
      <c r="R19" s="22"/>
      <c r="S19" s="17"/>
    </row>
    <row r="20" spans="1:19">
      <c r="A20" s="17"/>
      <c r="B20" s="123"/>
      <c r="C20" s="136"/>
      <c r="D20" s="136"/>
      <c r="E20" s="136"/>
      <c r="F20" s="133"/>
      <c r="G20" s="133"/>
      <c r="H20" s="133"/>
      <c r="I20" s="134"/>
      <c r="J20" s="134"/>
      <c r="K20" s="134"/>
      <c r="L20" s="125"/>
      <c r="M20" s="125"/>
      <c r="N20" s="125"/>
      <c r="O20" s="134"/>
      <c r="P20" s="134"/>
      <c r="Q20" s="134"/>
      <c r="R20" s="19"/>
      <c r="S20" s="17"/>
    </row>
    <row r="21" spans="1:19" ht="53.25" customHeight="1">
      <c r="A21" s="17"/>
      <c r="B21" s="123"/>
      <c r="C21" s="136"/>
      <c r="D21" s="136"/>
      <c r="E21" s="136"/>
      <c r="F21" s="133"/>
      <c r="G21" s="133"/>
      <c r="H21" s="133"/>
      <c r="I21" s="134"/>
      <c r="J21" s="134"/>
      <c r="K21" s="134"/>
      <c r="L21" s="125"/>
      <c r="M21" s="125"/>
      <c r="N21" s="125"/>
      <c r="O21" s="134"/>
      <c r="P21" s="134"/>
      <c r="Q21" s="134"/>
      <c r="R21" s="22"/>
      <c r="S21" s="17"/>
    </row>
    <row r="22" spans="1:19" ht="15.75" customHeight="1">
      <c r="A22" s="17"/>
      <c r="B22" s="123" t="s">
        <v>64</v>
      </c>
      <c r="C22" s="119" t="s">
        <v>49</v>
      </c>
      <c r="D22" s="119"/>
      <c r="E22" s="119"/>
      <c r="F22" s="135" t="s">
        <v>91</v>
      </c>
      <c r="G22" s="135"/>
      <c r="H22" s="135"/>
      <c r="I22" s="129" t="s">
        <v>48</v>
      </c>
      <c r="J22" s="129"/>
      <c r="K22" s="129"/>
      <c r="L22" s="119" t="s">
        <v>49</v>
      </c>
      <c r="M22" s="119"/>
      <c r="N22" s="119"/>
      <c r="O22" s="122" t="s">
        <v>51</v>
      </c>
      <c r="P22" s="122"/>
      <c r="Q22" s="122"/>
      <c r="R22" s="22"/>
      <c r="S22" s="17"/>
    </row>
    <row r="23" spans="1:19" ht="15" customHeight="1">
      <c r="A23" s="17"/>
      <c r="B23" s="123"/>
      <c r="C23" s="132" t="str">
        <f>INDEX(mtm!$C$9:$C$48,$G$4,1)</f>
        <v>1.Sütun grafiğini oluşturur</v>
      </c>
      <c r="D23" s="132"/>
      <c r="E23" s="132"/>
      <c r="F23" s="133" t="str">
        <f>INDEX(dk!$D$9:$D$48,$G$4,1)</f>
        <v>T</v>
      </c>
      <c r="G23" s="133"/>
      <c r="H23" s="133"/>
      <c r="I23" s="125" t="str">
        <f>INDEX(tr!D$9:D$48,$G$4,1)</f>
        <v>T</v>
      </c>
      <c r="J23" s="125"/>
      <c r="K23" s="125"/>
      <c r="L23" s="134" t="str">
        <f>INDEX(mtm!$E$9:$E$48,$G$4,1)</f>
        <v>2.Sütun grafiğini yorumlar.</v>
      </c>
      <c r="M23" s="134"/>
      <c r="N23" s="134"/>
      <c r="O23" s="128" t="str">
        <f>INDEX(bd!$C$9:$C$48,$G$4,1)</f>
        <v>1.7. Bireysel, eşli ve grupla, bir nesneyi kontrollü şekilde kullanarak oyunlar oynar.</v>
      </c>
      <c r="P23" s="128"/>
      <c r="Q23" s="128"/>
      <c r="R23" s="22"/>
      <c r="S23" s="17"/>
    </row>
    <row r="24" spans="1:19">
      <c r="A24" s="17"/>
      <c r="B24" s="123"/>
      <c r="C24" s="132"/>
      <c r="D24" s="132"/>
      <c r="E24" s="132"/>
      <c r="F24" s="133"/>
      <c r="G24" s="133"/>
      <c r="H24" s="133"/>
      <c r="I24" s="125"/>
      <c r="J24" s="125"/>
      <c r="K24" s="125"/>
      <c r="L24" s="134"/>
      <c r="M24" s="134"/>
      <c r="N24" s="134"/>
      <c r="O24" s="128"/>
      <c r="P24" s="128"/>
      <c r="Q24" s="128"/>
      <c r="R24" s="22"/>
      <c r="S24" s="17"/>
    </row>
    <row r="25" spans="1:19" ht="58.5" customHeight="1">
      <c r="A25" s="17"/>
      <c r="B25" s="123"/>
      <c r="C25" s="132"/>
      <c r="D25" s="132"/>
      <c r="E25" s="132"/>
      <c r="F25" s="133"/>
      <c r="G25" s="133"/>
      <c r="H25" s="133"/>
      <c r="I25" s="125"/>
      <c r="J25" s="125"/>
      <c r="K25" s="125"/>
      <c r="L25" s="134"/>
      <c r="M25" s="134"/>
      <c r="N25" s="134"/>
      <c r="O25" s="128"/>
      <c r="P25" s="128"/>
      <c r="Q25" s="128"/>
      <c r="R25" s="22"/>
      <c r="S25" s="17"/>
    </row>
    <row r="26" spans="1:19" ht="15.75" customHeight="1">
      <c r="A26" s="17"/>
      <c r="B26" s="123" t="s">
        <v>65</v>
      </c>
      <c r="C26" s="129" t="s">
        <v>48</v>
      </c>
      <c r="D26" s="129"/>
      <c r="E26" s="129"/>
      <c r="F26" s="130" t="s">
        <v>50</v>
      </c>
      <c r="G26" s="130"/>
      <c r="H26" s="130"/>
      <c r="I26" s="131" t="s">
        <v>48</v>
      </c>
      <c r="J26" s="131"/>
      <c r="K26" s="131"/>
      <c r="L26" s="119" t="s">
        <v>52</v>
      </c>
      <c r="M26" s="119"/>
      <c r="N26" s="119"/>
      <c r="O26" s="122" t="s">
        <v>51</v>
      </c>
      <c r="P26" s="122"/>
      <c r="Q26" s="122"/>
      <c r="R26" s="21"/>
      <c r="S26" s="17"/>
    </row>
    <row r="27" spans="1:19" ht="15" customHeight="1">
      <c r="A27" s="17"/>
      <c r="B27" s="123"/>
      <c r="C27" s="125" t="str">
        <f>INDEX(tr!C$9:C$48,$G$4,1)</f>
        <v>"Atatürk’ün Yüksek İnsanlık Duygusu"  Öyküleyici                                    Bilgi toplamak amacıyla bilişim teknolojilerinden  yararlanır.                                                  Metin ve görsel ilişkisini sorgular .              Konuşmasını görsel sunuyla destekler.</v>
      </c>
      <c r="D27" s="125"/>
      <c r="E27" s="125"/>
      <c r="F27" s="126" t="str">
        <f>INDEX(gs!$C$9:$C$48,$G$4,1)</f>
        <v>T</v>
      </c>
      <c r="G27" s="126"/>
      <c r="H27" s="126"/>
      <c r="I27" s="125" t="str">
        <f>INDEX(tr!$E$9:$E$48,$G$4,1)</f>
        <v>T</v>
      </c>
      <c r="J27" s="125"/>
      <c r="K27" s="125"/>
      <c r="L27" s="127" t="str">
        <f>INDEX(mz!$C$9:$C$48,$G$4,1)</f>
        <v>A.5. Atatürk’ü anlatan şarkı ve marşları anlamına uygun seslendirir.
D.5. Atatürk’ü anlatan
Şarkı ve marşları tanır.</v>
      </c>
      <c r="M27" s="127"/>
      <c r="N27" s="127"/>
      <c r="O27" s="128" t="str">
        <f>INDEX(bd!$D$9:$D$48,$G$4,1)</f>
        <v>1.7. Bireysel, eşli ve grupla, bir nesneyi kontrollü şekilde kullanarak oyunlar oynar.</v>
      </c>
      <c r="P27" s="128"/>
      <c r="Q27" s="128"/>
      <c r="R27" s="22"/>
      <c r="S27" s="17"/>
    </row>
    <row r="28" spans="1:19">
      <c r="A28" s="17"/>
      <c r="B28" s="123"/>
      <c r="C28" s="125"/>
      <c r="D28" s="125"/>
      <c r="E28" s="125"/>
      <c r="F28" s="126"/>
      <c r="G28" s="126"/>
      <c r="H28" s="126"/>
      <c r="I28" s="125"/>
      <c r="J28" s="125"/>
      <c r="K28" s="125"/>
      <c r="L28" s="127"/>
      <c r="M28" s="127"/>
      <c r="N28" s="127"/>
      <c r="O28" s="128"/>
      <c r="P28" s="128"/>
      <c r="Q28" s="128"/>
      <c r="R28" s="22"/>
      <c r="S28" s="17"/>
    </row>
    <row r="29" spans="1:19" ht="54" customHeight="1">
      <c r="A29" s="17"/>
      <c r="B29" s="123"/>
      <c r="C29" s="125"/>
      <c r="D29" s="125"/>
      <c r="E29" s="125"/>
      <c r="F29" s="126"/>
      <c r="G29" s="126"/>
      <c r="H29" s="126"/>
      <c r="I29" s="125"/>
      <c r="J29" s="125"/>
      <c r="K29" s="125"/>
      <c r="L29" s="127"/>
      <c r="M29" s="127"/>
      <c r="N29" s="127"/>
      <c r="O29" s="128"/>
      <c r="P29" s="128"/>
      <c r="Q29" s="128"/>
      <c r="R29" s="22"/>
      <c r="S29" s="17"/>
    </row>
    <row r="30" spans="1:19" ht="15.75" customHeight="1">
      <c r="A30" s="17"/>
      <c r="B30" s="123" t="s">
        <v>66</v>
      </c>
      <c r="C30" s="119" t="s">
        <v>53</v>
      </c>
      <c r="D30" s="119"/>
      <c r="E30" s="119"/>
      <c r="F30" s="119" t="s">
        <v>53</v>
      </c>
      <c r="G30" s="119"/>
      <c r="H30" s="119"/>
      <c r="I30" s="124" t="s">
        <v>90</v>
      </c>
      <c r="J30" s="124"/>
      <c r="K30" s="124"/>
      <c r="L30" s="119" t="s">
        <v>53</v>
      </c>
      <c r="M30" s="119"/>
      <c r="N30" s="119"/>
      <c r="O30" s="119" t="s">
        <v>462</v>
      </c>
      <c r="P30" s="119"/>
      <c r="Q30" s="119"/>
      <c r="R30" s="21"/>
      <c r="S30" s="17"/>
    </row>
    <row r="31" spans="1:19" ht="15" customHeight="1">
      <c r="A31" s="17"/>
      <c r="B31" s="123"/>
      <c r="C31" s="120" t="str">
        <f>INDEX(se!$C$9:$C$48,$G$4,1)</f>
        <v>Ders içi ve ders dışı fiziksel etkinliklere katılmaya istek duyar.</v>
      </c>
      <c r="D31" s="120"/>
      <c r="E31" s="120"/>
      <c r="F31" s="120" t="str">
        <f>INDEX(se!$D$9:$D$48,$G$4,1)</f>
        <v>T</v>
      </c>
      <c r="G31" s="120"/>
      <c r="H31" s="120"/>
      <c r="I31" s="121">
        <f>INDEX(ing!$E$9:$E$48,$G$4,1)</f>
        <v>0</v>
      </c>
      <c r="J31" s="121"/>
      <c r="K31" s="121"/>
      <c r="L31" s="120" t="str">
        <f>INDEX(se!$F$9:$F$48,$G$4,1)</f>
        <v>Sesli ve sessiz okuyabilme;
2. Dinlediklerini, izlediklerini, okuduklarını doğru anlayabilme ve yorumlayabilme;</v>
      </c>
      <c r="M31" s="120"/>
      <c r="N31" s="120"/>
      <c r="O31" s="120" t="str">
        <f>INDEX(trf!$C$9:$C$48,$G$4,1)</f>
        <v>5. Emniyet kemeri kullanmanın önemini açıklar.</v>
      </c>
      <c r="P31" s="120"/>
      <c r="Q31" s="120"/>
      <c r="R31" s="22"/>
      <c r="S31" s="17"/>
    </row>
    <row r="32" spans="1:19">
      <c r="A32" s="17"/>
      <c r="B32" s="123"/>
      <c r="C32" s="120"/>
      <c r="D32" s="120"/>
      <c r="E32" s="120"/>
      <c r="F32" s="120"/>
      <c r="G32" s="120"/>
      <c r="H32" s="120"/>
      <c r="I32" s="121"/>
      <c r="J32" s="121"/>
      <c r="K32" s="121"/>
      <c r="L32" s="120"/>
      <c r="M32" s="120"/>
      <c r="N32" s="120"/>
      <c r="O32" s="120"/>
      <c r="P32" s="120"/>
      <c r="Q32" s="120"/>
      <c r="R32" s="22"/>
      <c r="S32" s="17"/>
    </row>
    <row r="33" spans="1:19" ht="63" customHeight="1">
      <c r="A33" s="17"/>
      <c r="B33" s="123"/>
      <c r="C33" s="120"/>
      <c r="D33" s="120"/>
      <c r="E33" s="120"/>
      <c r="F33" s="120"/>
      <c r="G33" s="120"/>
      <c r="H33" s="120"/>
      <c r="I33" s="121"/>
      <c r="J33" s="121"/>
      <c r="K33" s="121"/>
      <c r="L33" s="120"/>
      <c r="M33" s="120"/>
      <c r="N33" s="120"/>
      <c r="O33" s="120"/>
      <c r="P33" s="120"/>
      <c r="Q33" s="120"/>
      <c r="R33" s="22"/>
      <c r="S33" s="17"/>
    </row>
    <row r="34" spans="1:19" ht="15" customHeight="1">
      <c r="A34" s="17"/>
      <c r="B34" s="17"/>
      <c r="C34" s="17"/>
      <c r="D34" s="17"/>
      <c r="E34" s="17"/>
      <c r="F34" s="17"/>
      <c r="G34" s="17"/>
      <c r="H34" s="17"/>
      <c r="I34" s="17"/>
      <c r="J34" s="17"/>
      <c r="K34" s="17"/>
      <c r="L34" s="17"/>
      <c r="M34" s="118" t="str">
        <f>ana!D9</f>
        <v>MEHMET ÖKSÜZ</v>
      </c>
      <c r="N34" s="118"/>
      <c r="O34" s="118"/>
      <c r="P34" s="118"/>
      <c r="Q34" s="118"/>
      <c r="R34" s="17"/>
      <c r="S34" s="17"/>
    </row>
    <row r="35" spans="1:19" ht="15" customHeight="1">
      <c r="A35" s="17"/>
      <c r="B35" s="17"/>
      <c r="C35" s="17"/>
      <c r="D35" s="17"/>
      <c r="E35" s="17"/>
      <c r="F35" s="17"/>
      <c r="G35" s="17"/>
      <c r="H35" s="17"/>
      <c r="I35" s="17"/>
      <c r="J35" s="17"/>
      <c r="K35" s="17"/>
      <c r="L35" s="17"/>
      <c r="M35" s="118"/>
      <c r="N35" s="118"/>
      <c r="O35" s="118"/>
      <c r="P35" s="118"/>
      <c r="Q35" s="118"/>
      <c r="R35" s="17"/>
      <c r="S35" s="17"/>
    </row>
    <row r="36" spans="1:19" ht="18" customHeight="1">
      <c r="A36" s="17"/>
      <c r="B36" s="17"/>
      <c r="C36" s="17"/>
      <c r="D36" s="17"/>
      <c r="E36" s="17"/>
      <c r="F36" s="17"/>
      <c r="G36" s="17"/>
      <c r="H36" s="17"/>
      <c r="I36" s="17"/>
      <c r="J36" s="17"/>
      <c r="K36" s="17"/>
      <c r="L36" s="17"/>
      <c r="M36" s="118"/>
      <c r="N36" s="118"/>
      <c r="O36" s="118"/>
      <c r="P36" s="118"/>
      <c r="Q36" s="118"/>
      <c r="R36" s="17"/>
      <c r="S36" s="17"/>
    </row>
  </sheetData>
  <mergeCells count="80">
    <mergeCell ref="L11:N13"/>
    <mergeCell ref="O14:Q14"/>
    <mergeCell ref="O11:Q13"/>
    <mergeCell ref="L10:N10"/>
    <mergeCell ref="O10:Q10"/>
    <mergeCell ref="O7:Q7"/>
    <mergeCell ref="C8:E9"/>
    <mergeCell ref="F8:H9"/>
    <mergeCell ref="I8:K9"/>
    <mergeCell ref="L8:N9"/>
    <mergeCell ref="O8:Q9"/>
    <mergeCell ref="L7:N7"/>
    <mergeCell ref="F4:F5"/>
    <mergeCell ref="G4:G5"/>
    <mergeCell ref="C7:E7"/>
    <mergeCell ref="F7:H7"/>
    <mergeCell ref="I7:K7"/>
    <mergeCell ref="D6:I6"/>
    <mergeCell ref="B10:B13"/>
    <mergeCell ref="C10:E10"/>
    <mergeCell ref="F10:H10"/>
    <mergeCell ref="I10:K10"/>
    <mergeCell ref="C11:E13"/>
    <mergeCell ref="F11:H13"/>
    <mergeCell ref="I11:K13"/>
    <mergeCell ref="L15:N17"/>
    <mergeCell ref="O15:Q17"/>
    <mergeCell ref="B14:B17"/>
    <mergeCell ref="C14:E14"/>
    <mergeCell ref="F14:H14"/>
    <mergeCell ref="I14:K14"/>
    <mergeCell ref="C15:E17"/>
    <mergeCell ref="F15:H17"/>
    <mergeCell ref="I15:K17"/>
    <mergeCell ref="L14:N14"/>
    <mergeCell ref="B18:B21"/>
    <mergeCell ref="C18:E18"/>
    <mergeCell ref="F18:H18"/>
    <mergeCell ref="I18:K18"/>
    <mergeCell ref="L18:N18"/>
    <mergeCell ref="O18:Q18"/>
    <mergeCell ref="C19:E21"/>
    <mergeCell ref="F19:H21"/>
    <mergeCell ref="I19:K21"/>
    <mergeCell ref="L19:N21"/>
    <mergeCell ref="O19:Q21"/>
    <mergeCell ref="B22:B25"/>
    <mergeCell ref="C22:E22"/>
    <mergeCell ref="F22:H22"/>
    <mergeCell ref="I22:K22"/>
    <mergeCell ref="L22:N22"/>
    <mergeCell ref="O22:Q22"/>
    <mergeCell ref="C23:E25"/>
    <mergeCell ref="F23:H25"/>
    <mergeCell ref="I23:K25"/>
    <mergeCell ref="L23:N25"/>
    <mergeCell ref="O23:Q25"/>
    <mergeCell ref="O26:Q26"/>
    <mergeCell ref="B30:B33"/>
    <mergeCell ref="C30:E30"/>
    <mergeCell ref="F30:H30"/>
    <mergeCell ref="I30:K30"/>
    <mergeCell ref="L30:N30"/>
    <mergeCell ref="C27:E29"/>
    <mergeCell ref="F27:H29"/>
    <mergeCell ref="I27:K29"/>
    <mergeCell ref="L27:N29"/>
    <mergeCell ref="O27:Q29"/>
    <mergeCell ref="B26:B29"/>
    <mergeCell ref="C26:E26"/>
    <mergeCell ref="F26:H26"/>
    <mergeCell ref="I26:K26"/>
    <mergeCell ref="L26:N26"/>
    <mergeCell ref="M34:Q36"/>
    <mergeCell ref="O30:Q30"/>
    <mergeCell ref="C31:E33"/>
    <mergeCell ref="F31:H33"/>
    <mergeCell ref="I31:K33"/>
    <mergeCell ref="L31:N33"/>
    <mergeCell ref="O31:Q33"/>
  </mergeCells>
  <pageMargins left="0.11811023622047245" right="0.11811023622047245" top="0.19685039370078741" bottom="0.19685039370078741" header="0.19685039370078741" footer="0.11811023622047245"/>
  <pageSetup paperSize="9" scale="64" orientation="landscape"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Spinner 1">
              <controlPr defaultSize="0" autoPict="0">
                <anchor moveWithCells="1" sizeWithCells="1">
                  <from>
                    <xdr:col>13</xdr:col>
                    <xdr:colOff>495300</xdr:colOff>
                    <xdr:row>3</xdr:row>
                    <xdr:rowOff>85725</xdr:rowOff>
                  </from>
                  <to>
                    <xdr:col>13</xdr:col>
                    <xdr:colOff>800100</xdr:colOff>
                    <xdr:row>4</xdr:row>
                    <xdr:rowOff>276225</xdr:rowOff>
                  </to>
                </anchor>
              </controlPr>
            </control>
          </mc:Choice>
        </mc:AlternateContent>
        <mc:AlternateContent xmlns:mc="http://schemas.openxmlformats.org/markup-compatibility/2006">
          <mc:Choice Requires="x14">
            <control shapeId="2050" r:id="rId5" name="Drop Down 2">
              <controlPr defaultSize="0" autoLine="0" autoPict="0">
                <anchor moveWithCells="1">
                  <from>
                    <xdr:col>10</xdr:col>
                    <xdr:colOff>866775</xdr:colOff>
                    <xdr:row>3</xdr:row>
                    <xdr:rowOff>85725</xdr:rowOff>
                  </from>
                  <to>
                    <xdr:col>12</xdr:col>
                    <xdr:colOff>333375</xdr:colOff>
                    <xdr:row>4</xdr:row>
                    <xdr:rowOff>190500</xdr:rowOff>
                  </to>
                </anchor>
              </controlPr>
            </control>
          </mc:Choice>
        </mc:AlternateContent>
        <mc:AlternateContent xmlns:mc="http://schemas.openxmlformats.org/markup-compatibility/2006">
          <mc:Choice Requires="x14">
            <control shapeId="2051" r:id="rId6" name="Drop Down 3">
              <controlPr defaultSize="0" autoLine="0" autoPict="0">
                <anchor moveWithCells="1">
                  <from>
                    <xdr:col>7</xdr:col>
                    <xdr:colOff>219075</xdr:colOff>
                    <xdr:row>3</xdr:row>
                    <xdr:rowOff>85725</xdr:rowOff>
                  </from>
                  <to>
                    <xdr:col>9</xdr:col>
                    <xdr:colOff>476250</xdr:colOff>
                    <xdr:row>4</xdr:row>
                    <xdr:rowOff>219075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5:K96"/>
  <sheetViews>
    <sheetView topLeftCell="A3" workbookViewId="0">
      <selection activeCell="S69" sqref="S69"/>
    </sheetView>
  </sheetViews>
  <sheetFormatPr defaultColWidth="9.140625" defaultRowHeight="15"/>
  <cols>
    <col min="1" max="16384" width="9.140625" style="116"/>
  </cols>
  <sheetData>
    <row r="5" spans="3:11" ht="15.6">
      <c r="C5" s="115"/>
      <c r="D5" s="115"/>
      <c r="E5" s="115"/>
      <c r="F5" s="154" t="s">
        <v>697</v>
      </c>
      <c r="G5" s="154"/>
      <c r="H5" s="154"/>
      <c r="I5" s="154"/>
      <c r="J5" s="154"/>
      <c r="K5" s="154"/>
    </row>
    <row r="96" spans="2:2">
      <c r="B96" s="116" t="s">
        <v>698</v>
      </c>
    </row>
  </sheetData>
  <mergeCells count="1">
    <mergeCell ref="F5:K5"/>
  </mergeCells>
  <pageMargins left="0.7" right="0.7" top="0.75" bottom="0.75" header="0.3" footer="0.3"/>
  <pageSetup paperSize="9" orientation="portrait" horizontalDpi="0" verticalDpi="0"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ayfa2">
    <tabColor rgb="FFFF0000"/>
  </sheetPr>
  <dimension ref="A1:N54"/>
  <sheetViews>
    <sheetView workbookViewId="0">
      <selection activeCell="C48" sqref="C48"/>
    </sheetView>
  </sheetViews>
  <sheetFormatPr defaultRowHeight="15"/>
  <cols>
    <col min="2" max="2" width="11.28515625" customWidth="1"/>
    <col min="3" max="3" width="19.42578125" customWidth="1"/>
    <col min="4" max="4" width="15.85546875" customWidth="1"/>
    <col min="5" max="5" width="17.140625" customWidth="1"/>
    <col min="6" max="6" width="16.5703125" customWidth="1"/>
    <col min="7" max="7" width="15.7109375" customWidth="1"/>
    <col min="8" max="8" width="17" customWidth="1"/>
  </cols>
  <sheetData>
    <row r="1" spans="1:14" ht="14.45">
      <c r="A1" s="1"/>
      <c r="B1" s="1"/>
      <c r="C1" s="1"/>
      <c r="D1" s="1"/>
      <c r="E1" s="1"/>
      <c r="F1" s="1"/>
      <c r="G1" s="1"/>
      <c r="H1" s="1"/>
      <c r="I1" s="1"/>
      <c r="J1" s="1"/>
      <c r="K1" s="1"/>
      <c r="L1" s="2"/>
      <c r="M1" s="2"/>
      <c r="N1" s="1"/>
    </row>
    <row r="2" spans="1:14" ht="14.45">
      <c r="A2" s="1"/>
      <c r="B2" s="1"/>
      <c r="C2" s="1"/>
      <c r="D2" s="1"/>
      <c r="E2" s="1"/>
      <c r="F2" s="1"/>
      <c r="G2" s="1"/>
      <c r="H2" s="1"/>
      <c r="I2" s="1"/>
      <c r="J2" s="1"/>
      <c r="K2" s="1"/>
      <c r="L2" s="2"/>
      <c r="M2" s="2"/>
      <c r="N2" s="1"/>
    </row>
    <row r="3" spans="1:14" ht="14.45">
      <c r="A3" s="1"/>
      <c r="B3" s="1"/>
      <c r="C3" s="1"/>
      <c r="D3" s="1"/>
      <c r="E3" s="1"/>
      <c r="F3" s="1"/>
      <c r="G3" s="1"/>
      <c r="H3" s="1"/>
      <c r="I3" s="1"/>
      <c r="J3" s="1"/>
      <c r="K3" s="1"/>
      <c r="L3" s="2"/>
      <c r="M3" s="2"/>
      <c r="N3" s="1"/>
    </row>
    <row r="4" spans="1:14" ht="14.45">
      <c r="A4" s="1"/>
      <c r="B4" s="1"/>
      <c r="C4" s="1"/>
      <c r="D4" s="1"/>
      <c r="E4" s="1"/>
      <c r="F4" s="1"/>
      <c r="G4" s="1"/>
      <c r="H4" s="1"/>
      <c r="I4" s="1"/>
      <c r="J4" s="1"/>
      <c r="K4" s="1"/>
      <c r="L4" s="2"/>
      <c r="M4" s="2"/>
      <c r="N4" s="1"/>
    </row>
    <row r="5" spans="1:14" ht="14.45">
      <c r="A5" s="3"/>
      <c r="B5" s="3"/>
      <c r="C5" s="3"/>
      <c r="D5" s="3"/>
      <c r="E5" s="3"/>
      <c r="F5" s="3"/>
      <c r="G5" s="3"/>
      <c r="H5" s="3"/>
      <c r="I5" s="3"/>
      <c r="J5" s="3"/>
      <c r="K5" s="3"/>
      <c r="L5" s="4"/>
      <c r="M5" s="5"/>
      <c r="N5" s="3"/>
    </row>
    <row r="6" spans="1:14" ht="14.45">
      <c r="A6" s="3"/>
      <c r="B6" s="3"/>
      <c r="C6" s="3"/>
      <c r="D6" s="3"/>
      <c r="E6" s="3"/>
      <c r="F6" s="3"/>
      <c r="G6" s="3"/>
      <c r="H6" s="3"/>
      <c r="I6" s="3"/>
      <c r="J6" s="3"/>
      <c r="K6" s="3"/>
      <c r="L6" s="6"/>
      <c r="M6" s="6"/>
      <c r="N6" s="3"/>
    </row>
    <row r="7" spans="1:14" ht="14.45">
      <c r="A7" s="3"/>
      <c r="B7" s="3"/>
      <c r="C7" s="3"/>
      <c r="D7" s="3"/>
      <c r="E7" s="3"/>
      <c r="F7" s="3"/>
      <c r="G7" s="3"/>
      <c r="H7" s="3"/>
      <c r="I7" s="3"/>
      <c r="J7" s="3"/>
      <c r="K7" s="3"/>
      <c r="L7" s="6"/>
      <c r="M7" s="6"/>
      <c r="N7" s="3"/>
    </row>
    <row r="8" spans="1:14">
      <c r="A8" s="5"/>
      <c r="B8" s="5"/>
      <c r="C8" s="155" t="s">
        <v>0</v>
      </c>
      <c r="D8" s="155"/>
      <c r="E8" s="155"/>
      <c r="F8" s="155"/>
      <c r="G8" s="155"/>
      <c r="H8" s="5"/>
      <c r="I8" s="5"/>
      <c r="J8" s="1"/>
      <c r="K8" s="5"/>
      <c r="L8" s="5"/>
      <c r="M8" s="5"/>
      <c r="N8" s="5"/>
    </row>
    <row r="9" spans="1:14" ht="18">
      <c r="A9" s="5"/>
      <c r="B9" s="7"/>
      <c r="C9" s="8" t="s">
        <v>1</v>
      </c>
      <c r="D9" s="7" t="s">
        <v>2</v>
      </c>
      <c r="E9" s="7" t="s">
        <v>3</v>
      </c>
      <c r="F9" s="7" t="s">
        <v>4</v>
      </c>
      <c r="G9" s="8" t="s">
        <v>5</v>
      </c>
      <c r="H9" s="9" t="s">
        <v>6</v>
      </c>
      <c r="I9" s="5"/>
      <c r="J9" s="1"/>
      <c r="K9" s="5"/>
      <c r="L9" s="5"/>
      <c r="M9" s="5"/>
      <c r="N9" s="5"/>
    </row>
    <row r="10" spans="1:14" ht="14.45">
      <c r="A10" s="5"/>
      <c r="B10" s="10" t="s">
        <v>7</v>
      </c>
      <c r="C10" s="11">
        <v>41897</v>
      </c>
      <c r="D10" s="33">
        <f>C10+1</f>
        <v>41898</v>
      </c>
      <c r="E10" s="33">
        <f>D10+1</f>
        <v>41899</v>
      </c>
      <c r="F10" s="33">
        <f>E10+1</f>
        <v>41900</v>
      </c>
      <c r="G10" s="35">
        <f>F10+1</f>
        <v>41901</v>
      </c>
      <c r="H10" s="12" t="str">
        <f>TEXT(C10,"gg/aaa/yyyy")&amp;"-"&amp;TEXT(G10,"gg/aaa/yyyy")</f>
        <v>15/Eyl/2014-19/Eyl/2014</v>
      </c>
      <c r="I10" s="5"/>
      <c r="J10" s="1"/>
      <c r="K10" s="5"/>
      <c r="L10" s="5"/>
      <c r="M10" s="5"/>
      <c r="N10" s="5"/>
    </row>
    <row r="11" spans="1:14" ht="14.45">
      <c r="A11" s="5"/>
      <c r="B11" s="10" t="s">
        <v>8</v>
      </c>
      <c r="C11" s="11">
        <v>41904</v>
      </c>
      <c r="D11" s="34">
        <f>C11+1</f>
        <v>41905</v>
      </c>
      <c r="E11" s="34">
        <f t="shared" ref="E11:G26" si="0">D11+1</f>
        <v>41906</v>
      </c>
      <c r="F11" s="34">
        <f t="shared" si="0"/>
        <v>41907</v>
      </c>
      <c r="G11" s="36">
        <f t="shared" si="0"/>
        <v>41908</v>
      </c>
      <c r="H11" s="12" t="str">
        <f t="shared" ref="H11:H46" si="1">TEXT(C11,"gg/aaa/yyyy")&amp;"-"&amp;TEXT(G11,"gg/aaa/yyyy")</f>
        <v>22/Eyl/2014-26/Eyl/2014</v>
      </c>
      <c r="I11" s="5"/>
      <c r="J11" s="1"/>
      <c r="K11" s="5"/>
      <c r="L11" s="5"/>
      <c r="M11" s="5"/>
      <c r="N11" s="5"/>
    </row>
    <row r="12" spans="1:14" ht="14.45">
      <c r="A12" s="5"/>
      <c r="B12" s="10" t="s">
        <v>9</v>
      </c>
      <c r="C12" s="11">
        <v>41911</v>
      </c>
      <c r="D12" s="34">
        <f t="shared" ref="D12:G27" si="2">C12+1</f>
        <v>41912</v>
      </c>
      <c r="E12" s="34">
        <f t="shared" si="0"/>
        <v>41913</v>
      </c>
      <c r="F12" s="34">
        <f t="shared" si="0"/>
        <v>41914</v>
      </c>
      <c r="G12" s="36">
        <f t="shared" si="0"/>
        <v>41915</v>
      </c>
      <c r="H12" s="12" t="str">
        <f t="shared" si="1"/>
        <v>29/Eyl/2014-03/Eki/2014</v>
      </c>
      <c r="I12" s="5"/>
      <c r="J12" s="1"/>
      <c r="K12" s="5"/>
      <c r="L12" s="5"/>
      <c r="M12" s="5"/>
      <c r="N12" s="5"/>
    </row>
    <row r="13" spans="1:14" ht="14.45">
      <c r="A13" s="5"/>
      <c r="B13" s="10" t="s">
        <v>10</v>
      </c>
      <c r="C13" s="11">
        <v>41918</v>
      </c>
      <c r="D13" s="34">
        <f t="shared" si="2"/>
        <v>41919</v>
      </c>
      <c r="E13" s="34">
        <f t="shared" si="0"/>
        <v>41920</v>
      </c>
      <c r="F13" s="34">
        <f t="shared" si="0"/>
        <v>41921</v>
      </c>
      <c r="G13" s="36">
        <f t="shared" si="0"/>
        <v>41922</v>
      </c>
      <c r="H13" s="12" t="str">
        <f t="shared" si="1"/>
        <v>06/Eki/2014-10/Eki/2014</v>
      </c>
      <c r="I13" s="5"/>
      <c r="J13" s="1"/>
      <c r="K13" s="5"/>
      <c r="L13" s="5"/>
      <c r="M13" s="5"/>
      <c r="N13" s="5"/>
    </row>
    <row r="14" spans="1:14" ht="14.45">
      <c r="A14" s="5"/>
      <c r="B14" s="10" t="s">
        <v>11</v>
      </c>
      <c r="C14" s="11">
        <v>41925</v>
      </c>
      <c r="D14" s="34">
        <f t="shared" si="2"/>
        <v>41926</v>
      </c>
      <c r="E14" s="34">
        <f t="shared" si="0"/>
        <v>41927</v>
      </c>
      <c r="F14" s="34">
        <f t="shared" si="0"/>
        <v>41928</v>
      </c>
      <c r="G14" s="36">
        <f t="shared" si="0"/>
        <v>41929</v>
      </c>
      <c r="H14" s="12" t="str">
        <f t="shared" si="1"/>
        <v>13/Eki/2014-17/Eki/2014</v>
      </c>
      <c r="I14" s="5"/>
      <c r="J14" s="1"/>
      <c r="K14" s="5"/>
      <c r="L14" s="5"/>
      <c r="M14" s="5"/>
      <c r="N14" s="5"/>
    </row>
    <row r="15" spans="1:14" ht="14.45">
      <c r="A15" s="5"/>
      <c r="B15" s="10" t="s">
        <v>12</v>
      </c>
      <c r="C15" s="11">
        <v>41932</v>
      </c>
      <c r="D15" s="34">
        <f t="shared" si="2"/>
        <v>41933</v>
      </c>
      <c r="E15" s="34">
        <f t="shared" si="0"/>
        <v>41934</v>
      </c>
      <c r="F15" s="34">
        <f t="shared" si="0"/>
        <v>41935</v>
      </c>
      <c r="G15" s="36">
        <f t="shared" si="0"/>
        <v>41936</v>
      </c>
      <c r="H15" s="12" t="str">
        <f t="shared" si="1"/>
        <v>20/Eki/2014-24/Eki/2014</v>
      </c>
      <c r="I15" s="5"/>
      <c r="J15" s="1"/>
      <c r="K15" s="5"/>
      <c r="L15" s="5"/>
      <c r="M15" s="5"/>
      <c r="N15" s="5"/>
    </row>
    <row r="16" spans="1:14" ht="14.45">
      <c r="A16" s="5"/>
      <c r="B16" s="10" t="s">
        <v>13</v>
      </c>
      <c r="C16" s="11">
        <v>41939</v>
      </c>
      <c r="D16" s="34">
        <f t="shared" si="2"/>
        <v>41940</v>
      </c>
      <c r="E16" s="34">
        <f t="shared" si="0"/>
        <v>41941</v>
      </c>
      <c r="F16" s="34">
        <f t="shared" si="0"/>
        <v>41942</v>
      </c>
      <c r="G16" s="36">
        <f t="shared" si="0"/>
        <v>41943</v>
      </c>
      <c r="H16" s="12" t="str">
        <f t="shared" si="1"/>
        <v>27/Eki/2014-31/Eki/2014</v>
      </c>
      <c r="I16" s="5"/>
      <c r="J16" s="1"/>
      <c r="K16" s="5"/>
      <c r="L16" s="5"/>
      <c r="M16" s="5"/>
      <c r="N16" s="5"/>
    </row>
    <row r="17" spans="1:14" ht="20.45">
      <c r="A17" s="5"/>
      <c r="B17" s="10" t="s">
        <v>14</v>
      </c>
      <c r="C17" s="11">
        <v>41946</v>
      </c>
      <c r="D17" s="34">
        <f t="shared" si="2"/>
        <v>41947</v>
      </c>
      <c r="E17" s="34">
        <f t="shared" si="0"/>
        <v>41948</v>
      </c>
      <c r="F17" s="34">
        <f t="shared" si="0"/>
        <v>41949</v>
      </c>
      <c r="G17" s="36">
        <f t="shared" si="0"/>
        <v>41950</v>
      </c>
      <c r="H17" s="12" t="str">
        <f t="shared" si="1"/>
        <v>03/Kas/2014-07/Kas/2014</v>
      </c>
      <c r="I17" s="5"/>
      <c r="J17" s="1"/>
      <c r="K17" s="5"/>
      <c r="L17" s="5"/>
      <c r="M17" s="5"/>
      <c r="N17" s="5"/>
    </row>
    <row r="18" spans="1:14" ht="20.45">
      <c r="A18" s="5"/>
      <c r="B18" s="10" t="s">
        <v>15</v>
      </c>
      <c r="C18" s="11">
        <v>41953</v>
      </c>
      <c r="D18" s="34">
        <f t="shared" si="2"/>
        <v>41954</v>
      </c>
      <c r="E18" s="34">
        <f t="shared" si="0"/>
        <v>41955</v>
      </c>
      <c r="F18" s="34">
        <f t="shared" si="0"/>
        <v>41956</v>
      </c>
      <c r="G18" s="36">
        <f t="shared" si="0"/>
        <v>41957</v>
      </c>
      <c r="H18" s="12" t="str">
        <f t="shared" si="1"/>
        <v>10/Kas/2014-14/Kas/2014</v>
      </c>
      <c r="I18" s="5"/>
      <c r="J18" s="1"/>
      <c r="K18" s="5"/>
      <c r="L18" s="5"/>
      <c r="M18" s="5"/>
      <c r="N18" s="5"/>
    </row>
    <row r="19" spans="1:14" ht="20.45">
      <c r="A19" s="5"/>
      <c r="B19" s="10" t="s">
        <v>16</v>
      </c>
      <c r="C19" s="11">
        <v>41960</v>
      </c>
      <c r="D19" s="34">
        <f t="shared" si="2"/>
        <v>41961</v>
      </c>
      <c r="E19" s="34">
        <f t="shared" si="0"/>
        <v>41962</v>
      </c>
      <c r="F19" s="34">
        <f t="shared" si="0"/>
        <v>41963</v>
      </c>
      <c r="G19" s="36">
        <f t="shared" si="0"/>
        <v>41964</v>
      </c>
      <c r="H19" s="12" t="str">
        <f t="shared" si="1"/>
        <v>17/Kas/2014-21/Kas/2014</v>
      </c>
      <c r="I19" s="5"/>
      <c r="J19" s="1"/>
      <c r="K19" s="5"/>
      <c r="L19" s="5"/>
      <c r="M19" s="5"/>
      <c r="N19" s="5"/>
    </row>
    <row r="20" spans="1:14" ht="20.45">
      <c r="A20" s="5"/>
      <c r="B20" s="10" t="s">
        <v>17</v>
      </c>
      <c r="C20" s="11">
        <v>41967</v>
      </c>
      <c r="D20" s="34">
        <f t="shared" si="2"/>
        <v>41968</v>
      </c>
      <c r="E20" s="34">
        <f t="shared" si="0"/>
        <v>41969</v>
      </c>
      <c r="F20" s="34">
        <f t="shared" si="0"/>
        <v>41970</v>
      </c>
      <c r="G20" s="36">
        <f t="shared" si="0"/>
        <v>41971</v>
      </c>
      <c r="H20" s="12" t="str">
        <f t="shared" si="1"/>
        <v>24/Kas/2014-28/Kas/2014</v>
      </c>
      <c r="I20" s="5"/>
      <c r="J20" s="1"/>
      <c r="K20" s="5"/>
      <c r="L20" s="5"/>
      <c r="M20" s="5"/>
      <c r="N20" s="5"/>
    </row>
    <row r="21" spans="1:14" ht="20.45">
      <c r="A21" s="5"/>
      <c r="B21" s="10" t="s">
        <v>18</v>
      </c>
      <c r="C21" s="11">
        <v>41974</v>
      </c>
      <c r="D21" s="34">
        <f t="shared" si="2"/>
        <v>41975</v>
      </c>
      <c r="E21" s="34">
        <f t="shared" si="0"/>
        <v>41976</v>
      </c>
      <c r="F21" s="34">
        <f t="shared" si="0"/>
        <v>41977</v>
      </c>
      <c r="G21" s="36">
        <f t="shared" si="0"/>
        <v>41978</v>
      </c>
      <c r="H21" s="12" t="str">
        <f t="shared" si="1"/>
        <v>01/Ara/2014-05/Ara/2014</v>
      </c>
      <c r="I21" s="5"/>
      <c r="J21" s="1"/>
      <c r="K21" s="5"/>
      <c r="L21" s="5"/>
      <c r="M21" s="5"/>
      <c r="N21" s="5"/>
    </row>
    <row r="22" spans="1:14" ht="20.45">
      <c r="A22" s="5"/>
      <c r="B22" s="10" t="s">
        <v>19</v>
      </c>
      <c r="C22" s="11">
        <v>41981</v>
      </c>
      <c r="D22" s="34">
        <f t="shared" si="2"/>
        <v>41982</v>
      </c>
      <c r="E22" s="34">
        <f t="shared" si="0"/>
        <v>41983</v>
      </c>
      <c r="F22" s="34">
        <f t="shared" si="0"/>
        <v>41984</v>
      </c>
      <c r="G22" s="36">
        <f t="shared" si="0"/>
        <v>41985</v>
      </c>
      <c r="H22" s="12" t="str">
        <f t="shared" si="1"/>
        <v>08/Ara/2014-12/Ara/2014</v>
      </c>
      <c r="I22" s="5"/>
      <c r="J22" s="1"/>
      <c r="K22" s="5"/>
      <c r="L22" s="5"/>
      <c r="M22" s="5"/>
      <c r="N22" s="5"/>
    </row>
    <row r="23" spans="1:14" ht="20.45">
      <c r="A23" s="5"/>
      <c r="B23" s="10" t="s">
        <v>20</v>
      </c>
      <c r="C23" s="11">
        <v>41988</v>
      </c>
      <c r="D23" s="34">
        <f t="shared" si="2"/>
        <v>41989</v>
      </c>
      <c r="E23" s="34">
        <f t="shared" si="0"/>
        <v>41990</v>
      </c>
      <c r="F23" s="34">
        <f t="shared" si="0"/>
        <v>41991</v>
      </c>
      <c r="G23" s="36">
        <f t="shared" si="0"/>
        <v>41992</v>
      </c>
      <c r="H23" s="12" t="str">
        <f t="shared" si="1"/>
        <v>15/Ara/2014-19/Ara/2014</v>
      </c>
      <c r="I23" s="5"/>
      <c r="J23" s="1"/>
      <c r="K23" s="5"/>
      <c r="L23" s="5"/>
      <c r="M23" s="5"/>
      <c r="N23" s="5"/>
    </row>
    <row r="24" spans="1:14" ht="20.45">
      <c r="A24" s="5"/>
      <c r="B24" s="10" t="s">
        <v>21</v>
      </c>
      <c r="C24" s="11">
        <v>41995</v>
      </c>
      <c r="D24" s="34">
        <f t="shared" si="2"/>
        <v>41996</v>
      </c>
      <c r="E24" s="34">
        <f t="shared" si="0"/>
        <v>41997</v>
      </c>
      <c r="F24" s="34">
        <f t="shared" si="0"/>
        <v>41998</v>
      </c>
      <c r="G24" s="36">
        <f t="shared" si="0"/>
        <v>41999</v>
      </c>
      <c r="H24" s="12" t="str">
        <f t="shared" si="1"/>
        <v>22/Ara/2014-26/Ara/2014</v>
      </c>
      <c r="I24" s="5"/>
      <c r="J24" s="1"/>
      <c r="K24" s="5"/>
      <c r="L24" s="5"/>
      <c r="M24" s="5"/>
      <c r="N24" s="5"/>
    </row>
    <row r="25" spans="1:14" ht="20.45">
      <c r="A25" s="5"/>
      <c r="B25" s="10" t="s">
        <v>22</v>
      </c>
      <c r="C25" s="11">
        <v>42002</v>
      </c>
      <c r="D25" s="34">
        <f t="shared" si="2"/>
        <v>42003</v>
      </c>
      <c r="E25" s="34">
        <f t="shared" si="0"/>
        <v>42004</v>
      </c>
      <c r="F25" s="34">
        <f t="shared" si="0"/>
        <v>42005</v>
      </c>
      <c r="G25" s="36">
        <f t="shared" si="0"/>
        <v>42006</v>
      </c>
      <c r="H25" s="12" t="str">
        <f t="shared" si="1"/>
        <v>29/Ara/2014-02/Oca/2015</v>
      </c>
      <c r="I25" s="5"/>
      <c r="J25" s="1"/>
      <c r="K25" s="5"/>
      <c r="L25" s="5"/>
      <c r="M25" s="5"/>
      <c r="N25" s="5"/>
    </row>
    <row r="26" spans="1:14" ht="22.5">
      <c r="A26" s="5"/>
      <c r="B26" s="10" t="s">
        <v>23</v>
      </c>
      <c r="C26" s="11">
        <v>42009</v>
      </c>
      <c r="D26" s="34">
        <f t="shared" si="2"/>
        <v>42010</v>
      </c>
      <c r="E26" s="34">
        <f t="shared" si="0"/>
        <v>42011</v>
      </c>
      <c r="F26" s="34">
        <f t="shared" si="0"/>
        <v>42012</v>
      </c>
      <c r="G26" s="36">
        <f t="shared" si="0"/>
        <v>42013</v>
      </c>
      <c r="H26" s="12" t="str">
        <f t="shared" si="1"/>
        <v>05/Oca/2015-09/Oca/2015</v>
      </c>
      <c r="I26" s="5"/>
      <c r="J26" s="1"/>
      <c r="K26" s="5"/>
      <c r="L26" s="5"/>
      <c r="M26" s="5"/>
      <c r="N26" s="5"/>
    </row>
    <row r="27" spans="1:14" ht="22.5">
      <c r="A27" s="5"/>
      <c r="B27" s="10" t="s">
        <v>24</v>
      </c>
      <c r="C27" s="11">
        <v>42016</v>
      </c>
      <c r="D27" s="34">
        <f t="shared" si="2"/>
        <v>42017</v>
      </c>
      <c r="E27" s="34">
        <f t="shared" si="2"/>
        <v>42018</v>
      </c>
      <c r="F27" s="34">
        <f t="shared" si="2"/>
        <v>42019</v>
      </c>
      <c r="G27" s="36">
        <f t="shared" si="2"/>
        <v>42020</v>
      </c>
      <c r="H27" s="12" t="str">
        <f t="shared" si="1"/>
        <v>12/Oca/2015-16/Oca/2015</v>
      </c>
      <c r="I27" s="5"/>
      <c r="J27" s="1"/>
      <c r="K27" s="5"/>
      <c r="L27" s="5"/>
      <c r="M27" s="5"/>
      <c r="N27" s="5"/>
    </row>
    <row r="28" spans="1:14" ht="22.5">
      <c r="A28" s="5"/>
      <c r="B28" s="10" t="s">
        <v>25</v>
      </c>
      <c r="C28" s="11">
        <v>42023</v>
      </c>
      <c r="D28" s="34">
        <f t="shared" ref="D28:G43" si="3">C28+1</f>
        <v>42024</v>
      </c>
      <c r="E28" s="34">
        <f t="shared" si="3"/>
        <v>42025</v>
      </c>
      <c r="F28" s="34">
        <f t="shared" si="3"/>
        <v>42026</v>
      </c>
      <c r="G28" s="36">
        <f t="shared" si="3"/>
        <v>42027</v>
      </c>
      <c r="H28" s="12" t="str">
        <f t="shared" si="1"/>
        <v>19/Oca/2015-23/Oca/2015</v>
      </c>
      <c r="I28" s="5"/>
      <c r="J28" s="1"/>
      <c r="K28" s="5"/>
      <c r="L28" s="5"/>
      <c r="M28" s="5"/>
      <c r="N28" s="5"/>
    </row>
    <row r="29" spans="1:14" ht="22.5">
      <c r="A29" s="5"/>
      <c r="B29" s="10" t="s">
        <v>26</v>
      </c>
      <c r="C29" s="11">
        <v>42044</v>
      </c>
      <c r="D29" s="34">
        <f t="shared" si="3"/>
        <v>42045</v>
      </c>
      <c r="E29" s="34">
        <f t="shared" si="3"/>
        <v>42046</v>
      </c>
      <c r="F29" s="34">
        <f t="shared" si="3"/>
        <v>42047</v>
      </c>
      <c r="G29" s="36">
        <f t="shared" si="3"/>
        <v>42048</v>
      </c>
      <c r="H29" s="12" t="str">
        <f t="shared" si="1"/>
        <v>09/Şub/2015-13/Şub/2015</v>
      </c>
      <c r="I29" s="5"/>
      <c r="J29" s="1"/>
      <c r="K29" s="5"/>
      <c r="L29" s="5"/>
      <c r="M29" s="5"/>
      <c r="N29" s="5"/>
    </row>
    <row r="30" spans="1:14" ht="22.5">
      <c r="A30" s="5"/>
      <c r="B30" s="10" t="s">
        <v>27</v>
      </c>
      <c r="C30" s="11">
        <v>42051</v>
      </c>
      <c r="D30" s="34">
        <f t="shared" si="3"/>
        <v>42052</v>
      </c>
      <c r="E30" s="34">
        <f t="shared" si="3"/>
        <v>42053</v>
      </c>
      <c r="F30" s="34">
        <f t="shared" si="3"/>
        <v>42054</v>
      </c>
      <c r="G30" s="36">
        <f t="shared" si="3"/>
        <v>42055</v>
      </c>
      <c r="H30" s="12" t="str">
        <f t="shared" si="1"/>
        <v>16/Şub/2015-20/Şub/2015</v>
      </c>
      <c r="I30" s="5"/>
      <c r="J30" s="1"/>
      <c r="K30" s="5"/>
      <c r="L30" s="5"/>
      <c r="M30" s="5"/>
      <c r="N30" s="5"/>
    </row>
    <row r="31" spans="1:14" ht="22.5">
      <c r="A31" s="5"/>
      <c r="B31" s="10" t="s">
        <v>28</v>
      </c>
      <c r="C31" s="11">
        <v>42058</v>
      </c>
      <c r="D31" s="34">
        <f t="shared" si="3"/>
        <v>42059</v>
      </c>
      <c r="E31" s="34">
        <f t="shared" si="3"/>
        <v>42060</v>
      </c>
      <c r="F31" s="34">
        <f t="shared" si="3"/>
        <v>42061</v>
      </c>
      <c r="G31" s="36">
        <f t="shared" si="3"/>
        <v>42062</v>
      </c>
      <c r="H31" s="12" t="str">
        <f t="shared" si="1"/>
        <v>23/Şub/2015-27/Şub/2015</v>
      </c>
      <c r="I31" s="5"/>
      <c r="J31" s="1"/>
      <c r="K31" s="5"/>
      <c r="L31" s="5"/>
      <c r="M31" s="5"/>
      <c r="N31" s="5"/>
    </row>
    <row r="32" spans="1:14" ht="22.5">
      <c r="A32" s="5"/>
      <c r="B32" s="10" t="s">
        <v>29</v>
      </c>
      <c r="C32" s="11">
        <v>42065</v>
      </c>
      <c r="D32" s="34">
        <f t="shared" si="3"/>
        <v>42066</v>
      </c>
      <c r="E32" s="34">
        <f t="shared" si="3"/>
        <v>42067</v>
      </c>
      <c r="F32" s="34">
        <f t="shared" si="3"/>
        <v>42068</v>
      </c>
      <c r="G32" s="36">
        <f t="shared" si="3"/>
        <v>42069</v>
      </c>
      <c r="H32" s="12" t="str">
        <f t="shared" si="1"/>
        <v>02/Mar/2015-06/Mar/2015</v>
      </c>
      <c r="I32" s="5"/>
      <c r="J32" s="1"/>
      <c r="K32" s="5"/>
      <c r="L32" s="5"/>
      <c r="M32" s="5"/>
      <c r="N32" s="5"/>
    </row>
    <row r="33" spans="1:14" ht="22.5">
      <c r="A33" s="5"/>
      <c r="B33" s="10" t="s">
        <v>30</v>
      </c>
      <c r="C33" s="11">
        <v>42072</v>
      </c>
      <c r="D33" s="34">
        <f t="shared" si="3"/>
        <v>42073</v>
      </c>
      <c r="E33" s="34">
        <f t="shared" si="3"/>
        <v>42074</v>
      </c>
      <c r="F33" s="34">
        <f t="shared" si="3"/>
        <v>42075</v>
      </c>
      <c r="G33" s="36">
        <f t="shared" si="3"/>
        <v>42076</v>
      </c>
      <c r="H33" s="12" t="str">
        <f t="shared" si="1"/>
        <v>09/Mar/2015-13/Mar/2015</v>
      </c>
      <c r="I33" s="5"/>
      <c r="J33" s="1"/>
      <c r="K33" s="5"/>
      <c r="L33" s="5"/>
      <c r="M33" s="5"/>
      <c r="N33" s="5"/>
    </row>
    <row r="34" spans="1:14" ht="22.5">
      <c r="A34" s="5"/>
      <c r="B34" s="10" t="s">
        <v>31</v>
      </c>
      <c r="C34" s="11">
        <v>42079</v>
      </c>
      <c r="D34" s="34">
        <f t="shared" si="3"/>
        <v>42080</v>
      </c>
      <c r="E34" s="34">
        <f t="shared" si="3"/>
        <v>42081</v>
      </c>
      <c r="F34" s="34">
        <f t="shared" si="3"/>
        <v>42082</v>
      </c>
      <c r="G34" s="36">
        <f t="shared" si="3"/>
        <v>42083</v>
      </c>
      <c r="H34" s="12" t="str">
        <f t="shared" si="1"/>
        <v>16/Mar/2015-20/Mar/2015</v>
      </c>
      <c r="I34" s="5"/>
      <c r="J34" s="1"/>
      <c r="K34" s="5"/>
      <c r="L34" s="5"/>
      <c r="M34" s="5"/>
      <c r="N34" s="5"/>
    </row>
    <row r="35" spans="1:14" ht="22.5">
      <c r="A35" s="5"/>
      <c r="B35" s="10" t="s">
        <v>32</v>
      </c>
      <c r="C35" s="11">
        <v>42086</v>
      </c>
      <c r="D35" s="34">
        <f t="shared" si="3"/>
        <v>42087</v>
      </c>
      <c r="E35" s="34">
        <f t="shared" si="3"/>
        <v>42088</v>
      </c>
      <c r="F35" s="34">
        <f t="shared" si="3"/>
        <v>42089</v>
      </c>
      <c r="G35" s="36">
        <f t="shared" si="3"/>
        <v>42090</v>
      </c>
      <c r="H35" s="12" t="str">
        <f t="shared" si="1"/>
        <v>23/Mar/2015-27/Mar/2015</v>
      </c>
      <c r="I35" s="5"/>
      <c r="J35" s="1"/>
      <c r="K35" s="5"/>
      <c r="L35" s="5"/>
      <c r="M35" s="5"/>
      <c r="N35" s="5"/>
    </row>
    <row r="36" spans="1:14" ht="22.5">
      <c r="A36" s="5"/>
      <c r="B36" s="10" t="s">
        <v>33</v>
      </c>
      <c r="C36" s="11">
        <v>42093</v>
      </c>
      <c r="D36" s="34">
        <f t="shared" si="3"/>
        <v>42094</v>
      </c>
      <c r="E36" s="34">
        <f t="shared" si="3"/>
        <v>42095</v>
      </c>
      <c r="F36" s="34">
        <f t="shared" si="3"/>
        <v>42096</v>
      </c>
      <c r="G36" s="36">
        <f t="shared" si="3"/>
        <v>42097</v>
      </c>
      <c r="H36" s="12" t="str">
        <f t="shared" si="1"/>
        <v>30/Mar/2015-03/Nis/2015</v>
      </c>
      <c r="I36" s="5"/>
      <c r="J36" s="1"/>
      <c r="K36" s="5"/>
      <c r="L36" s="5"/>
      <c r="M36" s="5"/>
      <c r="N36" s="5"/>
    </row>
    <row r="37" spans="1:14" ht="22.5">
      <c r="A37" s="5"/>
      <c r="B37" s="10" t="s">
        <v>34</v>
      </c>
      <c r="C37" s="11">
        <v>42100</v>
      </c>
      <c r="D37" s="34">
        <f t="shared" si="3"/>
        <v>42101</v>
      </c>
      <c r="E37" s="34">
        <f t="shared" si="3"/>
        <v>42102</v>
      </c>
      <c r="F37" s="34">
        <f t="shared" si="3"/>
        <v>42103</v>
      </c>
      <c r="G37" s="36">
        <f t="shared" si="3"/>
        <v>42104</v>
      </c>
      <c r="H37" s="12" t="str">
        <f t="shared" si="1"/>
        <v>06/Nis/2015-10/Nis/2015</v>
      </c>
      <c r="I37" s="5"/>
      <c r="J37" s="1"/>
      <c r="K37" s="5"/>
      <c r="L37" s="5"/>
      <c r="M37" s="5"/>
      <c r="N37" s="5"/>
    </row>
    <row r="38" spans="1:14" ht="22.5">
      <c r="A38" s="5"/>
      <c r="B38" s="10" t="s">
        <v>35</v>
      </c>
      <c r="C38" s="11">
        <v>42107</v>
      </c>
      <c r="D38" s="34">
        <f t="shared" si="3"/>
        <v>42108</v>
      </c>
      <c r="E38" s="34">
        <f t="shared" si="3"/>
        <v>42109</v>
      </c>
      <c r="F38" s="34">
        <f t="shared" si="3"/>
        <v>42110</v>
      </c>
      <c r="G38" s="36">
        <f t="shared" si="3"/>
        <v>42111</v>
      </c>
      <c r="H38" s="12" t="str">
        <f t="shared" si="1"/>
        <v>13/Nis/2015-17/Nis/2015</v>
      </c>
      <c r="I38" s="5"/>
      <c r="J38" s="1"/>
      <c r="K38" s="5"/>
      <c r="L38" s="5"/>
      <c r="M38" s="5"/>
      <c r="N38" s="5"/>
    </row>
    <row r="39" spans="1:14" ht="22.5">
      <c r="A39" s="5"/>
      <c r="B39" s="10" t="s">
        <v>36</v>
      </c>
      <c r="C39" s="11">
        <v>42114</v>
      </c>
      <c r="D39" s="34">
        <f t="shared" si="3"/>
        <v>42115</v>
      </c>
      <c r="E39" s="34">
        <f t="shared" si="3"/>
        <v>42116</v>
      </c>
      <c r="F39" s="34">
        <f t="shared" si="3"/>
        <v>42117</v>
      </c>
      <c r="G39" s="36">
        <f t="shared" si="3"/>
        <v>42118</v>
      </c>
      <c r="H39" s="12" t="str">
        <f t="shared" si="1"/>
        <v>20/Nis/2015-24/Nis/2015</v>
      </c>
      <c r="I39" s="5"/>
      <c r="J39" s="1"/>
      <c r="K39" s="5"/>
      <c r="L39" s="5"/>
      <c r="M39" s="5"/>
      <c r="N39" s="5"/>
    </row>
    <row r="40" spans="1:14" ht="22.5">
      <c r="A40" s="5"/>
      <c r="B40" s="10" t="s">
        <v>37</v>
      </c>
      <c r="C40" s="11">
        <v>42121</v>
      </c>
      <c r="D40" s="34">
        <f t="shared" si="3"/>
        <v>42122</v>
      </c>
      <c r="E40" s="34">
        <f t="shared" si="3"/>
        <v>42123</v>
      </c>
      <c r="F40" s="34">
        <f t="shared" si="3"/>
        <v>42124</v>
      </c>
      <c r="G40" s="36">
        <f t="shared" si="3"/>
        <v>42125</v>
      </c>
      <c r="H40" s="12" t="str">
        <f t="shared" si="1"/>
        <v>27/Nis/2015-01/May/2015</v>
      </c>
      <c r="I40" s="5"/>
      <c r="J40" s="1"/>
      <c r="K40" s="5"/>
      <c r="L40" s="5"/>
      <c r="M40" s="5"/>
      <c r="N40" s="5"/>
    </row>
    <row r="41" spans="1:14" ht="22.5">
      <c r="A41" s="5"/>
      <c r="B41" s="10" t="s">
        <v>38</v>
      </c>
      <c r="C41" s="11">
        <v>42128</v>
      </c>
      <c r="D41" s="34">
        <f t="shared" si="3"/>
        <v>42129</v>
      </c>
      <c r="E41" s="34">
        <f t="shared" si="3"/>
        <v>42130</v>
      </c>
      <c r="F41" s="34">
        <f t="shared" si="3"/>
        <v>42131</v>
      </c>
      <c r="G41" s="36">
        <f t="shared" si="3"/>
        <v>42132</v>
      </c>
      <c r="H41" s="12" t="str">
        <f t="shared" si="1"/>
        <v>04/May/2015-08/May/2015</v>
      </c>
      <c r="I41" s="5"/>
      <c r="J41" s="1"/>
      <c r="K41" s="5"/>
      <c r="L41" s="5"/>
      <c r="M41" s="5"/>
      <c r="N41" s="5"/>
    </row>
    <row r="42" spans="1:14" ht="22.5">
      <c r="A42" s="5"/>
      <c r="B42" s="10" t="s">
        <v>39</v>
      </c>
      <c r="C42" s="11">
        <v>42135</v>
      </c>
      <c r="D42" s="34">
        <f t="shared" si="3"/>
        <v>42136</v>
      </c>
      <c r="E42" s="34">
        <f t="shared" si="3"/>
        <v>42137</v>
      </c>
      <c r="F42" s="34">
        <f t="shared" si="3"/>
        <v>42138</v>
      </c>
      <c r="G42" s="36">
        <f t="shared" si="3"/>
        <v>42139</v>
      </c>
      <c r="H42" s="12" t="str">
        <f t="shared" si="1"/>
        <v>11/May/2015-15/May/2015</v>
      </c>
      <c r="I42" s="5"/>
      <c r="J42" s="1"/>
      <c r="K42" s="5"/>
      <c r="L42" s="5"/>
      <c r="M42" s="5"/>
      <c r="N42" s="5"/>
    </row>
    <row r="43" spans="1:14" ht="22.5">
      <c r="A43" s="5"/>
      <c r="B43" s="10" t="s">
        <v>40</v>
      </c>
      <c r="C43" s="11">
        <v>42142</v>
      </c>
      <c r="D43" s="34">
        <f t="shared" si="3"/>
        <v>42143</v>
      </c>
      <c r="E43" s="34">
        <f t="shared" si="3"/>
        <v>42144</v>
      </c>
      <c r="F43" s="34">
        <f t="shared" si="3"/>
        <v>42145</v>
      </c>
      <c r="G43" s="36">
        <f t="shared" si="3"/>
        <v>42146</v>
      </c>
      <c r="H43" s="12" t="str">
        <f t="shared" si="1"/>
        <v>18/May/2015-22/May/2015</v>
      </c>
      <c r="I43" s="5"/>
      <c r="J43" s="1"/>
      <c r="K43" s="5"/>
      <c r="L43" s="5"/>
      <c r="M43" s="5"/>
      <c r="N43" s="5"/>
    </row>
    <row r="44" spans="1:14" ht="22.5">
      <c r="A44" s="5"/>
      <c r="B44" s="10" t="s">
        <v>41</v>
      </c>
      <c r="C44" s="11">
        <v>42149</v>
      </c>
      <c r="D44" s="34">
        <f t="shared" ref="D44:G46" si="4">C44+1</f>
        <v>42150</v>
      </c>
      <c r="E44" s="34">
        <f t="shared" si="4"/>
        <v>42151</v>
      </c>
      <c r="F44" s="34">
        <f t="shared" si="4"/>
        <v>42152</v>
      </c>
      <c r="G44" s="36">
        <f t="shared" si="4"/>
        <v>42153</v>
      </c>
      <c r="H44" s="12" t="str">
        <f t="shared" si="1"/>
        <v>25/May/2015-29/May/2015</v>
      </c>
      <c r="I44" s="5"/>
      <c r="J44" s="1"/>
      <c r="K44" s="5"/>
      <c r="L44" s="5"/>
      <c r="M44" s="5"/>
      <c r="N44" s="5"/>
    </row>
    <row r="45" spans="1:14" ht="22.5">
      <c r="A45" s="5"/>
      <c r="B45" s="10" t="s">
        <v>42</v>
      </c>
      <c r="C45" s="11">
        <v>42156</v>
      </c>
      <c r="D45" s="34">
        <f t="shared" si="4"/>
        <v>42157</v>
      </c>
      <c r="E45" s="34">
        <f t="shared" si="4"/>
        <v>42158</v>
      </c>
      <c r="F45" s="34">
        <f t="shared" si="4"/>
        <v>42159</v>
      </c>
      <c r="G45" s="36">
        <f t="shared" si="4"/>
        <v>42160</v>
      </c>
      <c r="H45" s="12" t="str">
        <f t="shared" si="1"/>
        <v>01/Haz/2015-05/Haz/2015</v>
      </c>
      <c r="I45" s="5"/>
      <c r="J45" s="1"/>
      <c r="K45" s="5"/>
      <c r="L45" s="5"/>
      <c r="M45" s="5"/>
      <c r="N45" s="5"/>
    </row>
    <row r="46" spans="1:14" ht="22.5">
      <c r="A46" s="5"/>
      <c r="B46" s="10" t="s">
        <v>43</v>
      </c>
      <c r="C46" s="11">
        <v>42163</v>
      </c>
      <c r="D46" s="34">
        <f t="shared" si="4"/>
        <v>42164</v>
      </c>
      <c r="E46" s="34">
        <f t="shared" si="4"/>
        <v>42165</v>
      </c>
      <c r="F46" s="34">
        <f t="shared" si="4"/>
        <v>42166</v>
      </c>
      <c r="G46" s="36">
        <f t="shared" si="4"/>
        <v>42167</v>
      </c>
      <c r="H46" s="12" t="str">
        <f t="shared" si="1"/>
        <v>08/Haz/2015-12/Haz/2015</v>
      </c>
      <c r="I46" s="5"/>
      <c r="J46" s="1"/>
      <c r="K46" s="5"/>
      <c r="L46" s="5"/>
      <c r="M46" s="5"/>
      <c r="N46" s="5"/>
    </row>
    <row r="47" spans="1:14">
      <c r="A47" s="5"/>
      <c r="B47" s="5"/>
      <c r="C47" s="5"/>
      <c r="D47" s="5"/>
      <c r="E47" s="5"/>
      <c r="F47" s="5"/>
      <c r="G47" s="5"/>
      <c r="H47" s="5"/>
      <c r="I47" s="5"/>
      <c r="J47" s="1"/>
      <c r="K47" s="5"/>
      <c r="L47" s="5"/>
      <c r="M47" s="5"/>
      <c r="N47" s="5"/>
    </row>
    <row r="48" spans="1:14">
      <c r="A48" s="5"/>
      <c r="B48" s="5"/>
      <c r="C48" s="5"/>
      <c r="D48" s="5"/>
      <c r="E48" s="5"/>
      <c r="F48" s="5"/>
      <c r="G48" s="5"/>
      <c r="H48" s="5"/>
      <c r="I48" s="5"/>
      <c r="J48" s="1"/>
      <c r="K48" s="5"/>
      <c r="L48" s="5"/>
      <c r="M48" s="5"/>
      <c r="N48" s="5"/>
    </row>
    <row r="49" spans="1:14">
      <c r="A49" s="5"/>
      <c r="B49" s="5"/>
      <c r="C49" s="5"/>
      <c r="D49" s="5"/>
      <c r="E49" s="5"/>
      <c r="F49" s="5"/>
      <c r="G49" s="5"/>
      <c r="H49" s="5"/>
      <c r="I49" s="5"/>
      <c r="J49" s="1"/>
      <c r="K49" s="5"/>
      <c r="L49" s="5"/>
      <c r="M49" s="5"/>
      <c r="N49" s="5"/>
    </row>
    <row r="50" spans="1:14">
      <c r="A50" s="5"/>
      <c r="B50" s="5"/>
      <c r="C50" s="5"/>
      <c r="D50" s="5"/>
      <c r="E50" s="5"/>
      <c r="F50" s="5"/>
      <c r="G50" s="5"/>
      <c r="H50" s="5"/>
      <c r="I50" s="5"/>
      <c r="J50" s="1"/>
      <c r="K50" s="5"/>
      <c r="L50" s="5"/>
      <c r="M50" s="5"/>
      <c r="N50" s="5"/>
    </row>
    <row r="51" spans="1:14">
      <c r="A51" s="5"/>
      <c r="B51" s="5"/>
      <c r="C51" s="5"/>
      <c r="D51" s="5"/>
      <c r="E51" s="5"/>
      <c r="F51" s="5"/>
      <c r="G51" s="5"/>
      <c r="H51" s="5"/>
      <c r="I51" s="5"/>
      <c r="J51" s="1"/>
      <c r="K51" s="5"/>
      <c r="L51" s="5"/>
      <c r="M51" s="5"/>
      <c r="N51" s="5"/>
    </row>
    <row r="52" spans="1:14">
      <c r="A52" s="5"/>
      <c r="B52" s="5"/>
      <c r="C52" s="5"/>
      <c r="D52" s="5"/>
      <c r="E52" s="5"/>
      <c r="F52" s="5"/>
      <c r="G52" s="5"/>
      <c r="H52" s="5"/>
      <c r="I52" s="5"/>
      <c r="J52" s="1"/>
      <c r="K52" s="5"/>
      <c r="L52" s="5"/>
      <c r="M52" s="5"/>
      <c r="N52" s="5"/>
    </row>
    <row r="53" spans="1:14">
      <c r="A53" s="5"/>
      <c r="B53" s="5"/>
      <c r="C53" s="5"/>
      <c r="D53" s="5"/>
      <c r="E53" s="5"/>
      <c r="F53" s="5"/>
      <c r="G53" s="5"/>
      <c r="H53" s="5"/>
      <c r="I53" s="5"/>
      <c r="J53" s="1"/>
      <c r="K53" s="5"/>
      <c r="L53" s="5"/>
      <c r="M53" s="5"/>
      <c r="N53" s="5"/>
    </row>
    <row r="54" spans="1:14">
      <c r="A54" s="5"/>
      <c r="B54" s="5"/>
      <c r="C54" s="5"/>
      <c r="D54" s="5"/>
      <c r="E54" s="5"/>
      <c r="F54" s="5"/>
      <c r="G54" s="5"/>
      <c r="H54" s="5"/>
      <c r="I54" s="5"/>
      <c r="J54" s="1"/>
      <c r="K54" s="5"/>
      <c r="L54" s="5"/>
      <c r="M54" s="5"/>
      <c r="N54" s="5"/>
    </row>
  </sheetData>
  <mergeCells count="1">
    <mergeCell ref="C8:G8"/>
  </mergeCells>
  <pageMargins left="0.7" right="0.7" top="0.75" bottom="0.75" header="0.3" footer="0.3"/>
  <pageSetup paperSize="0" orientation="portrait" horizontalDpi="0" verticalDpi="0" copies="0"/>
  <drawing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3">
    <tabColor rgb="FFFF0000"/>
  </sheetPr>
  <dimension ref="A1:AQ81"/>
  <sheetViews>
    <sheetView workbookViewId="0"/>
  </sheetViews>
  <sheetFormatPr defaultRowHeight="15"/>
  <cols>
    <col min="1" max="26" width="15.7109375" customWidth="1"/>
    <col min="27" max="27" width="22.7109375" customWidth="1"/>
    <col min="28" max="28" width="23.7109375" customWidth="1"/>
    <col min="29" max="37" width="15.7109375" customWidth="1"/>
  </cols>
  <sheetData>
    <row r="1" spans="1:43" ht="14.45">
      <c r="A1" s="23"/>
      <c r="B1" s="1"/>
      <c r="C1" s="1"/>
      <c r="D1" s="1"/>
      <c r="E1" s="1"/>
      <c r="F1" s="23"/>
      <c r="G1" s="1"/>
      <c r="H1" s="1"/>
      <c r="I1" s="1"/>
      <c r="J1" s="1"/>
      <c r="K1" s="23"/>
      <c r="L1" s="1"/>
      <c r="M1" s="1"/>
      <c r="N1" s="1"/>
      <c r="O1" s="1"/>
      <c r="P1" s="1"/>
      <c r="Q1" s="1"/>
      <c r="R1" s="1"/>
      <c r="S1" s="1"/>
      <c r="T1" s="1"/>
      <c r="U1" s="1"/>
      <c r="V1" s="1"/>
      <c r="W1" s="23"/>
      <c r="X1" s="1"/>
      <c r="Y1" s="1"/>
      <c r="Z1" s="23"/>
      <c r="AA1" s="1"/>
      <c r="AB1" s="1"/>
      <c r="AC1" s="23"/>
      <c r="AD1" s="1"/>
      <c r="AE1" s="1"/>
      <c r="AF1" s="23"/>
      <c r="AG1" s="1"/>
      <c r="AH1" s="1"/>
      <c r="AI1" s="1"/>
      <c r="AJ1" s="1"/>
      <c r="AK1" s="1"/>
      <c r="AL1" s="1"/>
      <c r="AM1" s="1"/>
      <c r="AN1" s="1"/>
      <c r="AO1" s="1"/>
      <c r="AP1" s="1"/>
      <c r="AQ1" s="1"/>
    </row>
    <row r="2" spans="1:43" ht="14.45">
      <c r="A2" s="23"/>
      <c r="B2" s="1"/>
      <c r="C2" s="1"/>
      <c r="D2" s="1"/>
      <c r="E2" s="1"/>
      <c r="F2" s="23"/>
      <c r="G2" s="1"/>
      <c r="H2" s="1"/>
      <c r="I2" s="1"/>
      <c r="J2" s="1"/>
      <c r="K2" s="23"/>
      <c r="L2" s="1"/>
      <c r="M2" s="1"/>
      <c r="N2" s="1"/>
      <c r="O2" s="1"/>
      <c r="P2" s="1"/>
      <c r="Q2" s="1"/>
      <c r="R2" s="1"/>
      <c r="S2" s="1"/>
      <c r="T2" s="1"/>
      <c r="U2" s="1"/>
      <c r="V2" s="1"/>
      <c r="W2" s="23"/>
      <c r="X2" s="1"/>
      <c r="Y2" s="1"/>
      <c r="Z2" s="23"/>
      <c r="AA2" s="1"/>
      <c r="AB2" s="1"/>
      <c r="AC2" s="23"/>
      <c r="AD2" s="1"/>
      <c r="AE2" s="1"/>
      <c r="AF2" s="23"/>
      <c r="AG2" s="1"/>
      <c r="AH2" s="1"/>
      <c r="AI2" s="1"/>
      <c r="AJ2" s="1"/>
      <c r="AK2" s="1"/>
      <c r="AL2" s="1"/>
      <c r="AM2" s="1"/>
      <c r="AN2" s="1"/>
      <c r="AO2" s="1"/>
      <c r="AP2" s="1"/>
      <c r="AQ2" s="1"/>
    </row>
    <row r="3" spans="1:43" ht="14.45">
      <c r="A3" s="23"/>
      <c r="B3" s="1"/>
      <c r="C3" s="1"/>
      <c r="D3" s="1"/>
      <c r="E3" s="1"/>
      <c r="F3" s="23"/>
      <c r="G3" s="1"/>
      <c r="H3" s="1"/>
      <c r="I3" s="1"/>
      <c r="J3" s="1"/>
      <c r="K3" s="23"/>
      <c r="L3" s="1"/>
      <c r="M3" s="1"/>
      <c r="N3" s="1"/>
      <c r="O3" s="1"/>
      <c r="P3" s="1"/>
      <c r="Q3" s="1"/>
      <c r="R3" s="1"/>
      <c r="S3" s="1"/>
      <c r="T3" s="1"/>
      <c r="U3" s="1"/>
      <c r="V3" s="1"/>
      <c r="W3" s="23"/>
      <c r="X3" s="1"/>
      <c r="Y3" s="1"/>
      <c r="Z3" s="23"/>
      <c r="AA3" s="1"/>
      <c r="AB3" s="1"/>
      <c r="AC3" s="23"/>
      <c r="AD3" s="1"/>
      <c r="AE3" s="1"/>
      <c r="AF3" s="23"/>
      <c r="AG3" s="1"/>
      <c r="AH3" s="1"/>
      <c r="AI3" s="1"/>
      <c r="AJ3" s="1"/>
      <c r="AK3" s="1"/>
      <c r="AL3" s="1"/>
      <c r="AM3" s="1"/>
      <c r="AN3" s="1"/>
      <c r="AO3" s="1"/>
      <c r="AP3" s="1"/>
      <c r="AQ3" s="1"/>
    </row>
    <row r="4" spans="1:43" ht="14.45">
      <c r="A4" s="23"/>
      <c r="B4" s="1"/>
      <c r="C4" s="1"/>
      <c r="D4" s="1"/>
      <c r="E4" s="1"/>
      <c r="F4" s="23"/>
      <c r="G4" s="1"/>
      <c r="H4" s="1"/>
      <c r="I4" s="1"/>
      <c r="J4" s="1"/>
      <c r="K4" s="23"/>
      <c r="L4" s="1"/>
      <c r="M4" s="1"/>
      <c r="N4" s="1"/>
      <c r="O4" s="1"/>
      <c r="P4" s="1"/>
      <c r="Q4" s="1"/>
      <c r="R4" s="1"/>
      <c r="S4" s="1"/>
      <c r="T4" s="1"/>
      <c r="U4" s="1"/>
      <c r="V4" s="1"/>
      <c r="W4" s="23"/>
      <c r="X4" s="1"/>
      <c r="Y4" s="1"/>
      <c r="Z4" s="23"/>
      <c r="AA4" s="1"/>
      <c r="AB4" s="1"/>
      <c r="AC4" s="23"/>
      <c r="AD4" s="1"/>
      <c r="AE4" s="1"/>
      <c r="AF4" s="23"/>
      <c r="AG4" s="1"/>
      <c r="AH4" s="1"/>
      <c r="AI4" s="1"/>
      <c r="AJ4" s="1"/>
      <c r="AK4" s="1"/>
      <c r="AL4" s="1"/>
      <c r="AM4" s="1"/>
      <c r="AN4" s="1"/>
      <c r="AO4" s="1"/>
      <c r="AP4" s="1"/>
      <c r="AQ4" s="1"/>
    </row>
    <row r="5" spans="1:43" ht="14.45">
      <c r="A5" s="23"/>
      <c r="B5" s="1"/>
      <c r="C5" s="1"/>
      <c r="D5" s="1"/>
      <c r="E5" s="1"/>
      <c r="F5" s="23"/>
      <c r="G5" s="1"/>
      <c r="H5" s="1"/>
      <c r="I5" s="1"/>
      <c r="J5" s="1"/>
      <c r="K5" s="23"/>
      <c r="L5" s="1"/>
      <c r="M5" s="1"/>
      <c r="N5" s="1"/>
      <c r="O5" s="1"/>
      <c r="P5" s="1"/>
      <c r="Q5" s="1"/>
      <c r="R5" s="1"/>
      <c r="S5" s="1"/>
      <c r="T5" s="1"/>
      <c r="U5" s="1"/>
      <c r="V5" s="1"/>
      <c r="W5" s="23"/>
      <c r="X5" s="1"/>
      <c r="Y5" s="1"/>
      <c r="Z5" s="23"/>
      <c r="AA5" s="1"/>
      <c r="AB5" s="1"/>
      <c r="AC5" s="23"/>
      <c r="AD5" s="1"/>
      <c r="AE5" s="1"/>
      <c r="AF5" s="23"/>
      <c r="AG5" s="1"/>
      <c r="AH5" s="1"/>
      <c r="AI5" s="1"/>
      <c r="AJ5" s="1"/>
      <c r="AK5" s="1"/>
      <c r="AL5" s="1"/>
      <c r="AM5" s="1"/>
      <c r="AN5" s="1"/>
      <c r="AO5" s="1"/>
      <c r="AP5" s="1"/>
      <c r="AQ5" s="1"/>
    </row>
    <row r="6" spans="1:43" ht="14.45">
      <c r="A6" s="23"/>
      <c r="B6" s="1"/>
      <c r="C6" s="1"/>
      <c r="D6" s="1"/>
      <c r="E6" s="1"/>
      <c r="F6" s="23"/>
      <c r="G6" s="1"/>
      <c r="H6" s="1"/>
      <c r="I6" s="1"/>
      <c r="J6" s="1"/>
      <c r="K6" s="23"/>
      <c r="L6" s="1"/>
      <c r="M6" s="1"/>
      <c r="N6" s="1"/>
      <c r="O6" s="1"/>
      <c r="P6" s="1"/>
      <c r="Q6" s="1"/>
      <c r="R6" s="1"/>
      <c r="S6" s="1"/>
      <c r="T6" s="1"/>
      <c r="U6" s="1"/>
      <c r="V6" s="1"/>
      <c r="W6" s="23"/>
      <c r="X6" s="1"/>
      <c r="Y6" s="1"/>
      <c r="Z6" s="23"/>
      <c r="AA6" s="1"/>
      <c r="AB6" s="1"/>
      <c r="AC6" s="23"/>
      <c r="AD6" s="1"/>
      <c r="AE6" s="1"/>
      <c r="AF6" s="23"/>
      <c r="AG6" s="1"/>
      <c r="AH6" s="1"/>
      <c r="AI6" s="1"/>
      <c r="AJ6" s="1"/>
      <c r="AK6" s="1"/>
      <c r="AL6" s="1"/>
      <c r="AM6" s="1"/>
      <c r="AN6" s="1"/>
      <c r="AO6" s="1"/>
      <c r="AP6" s="1"/>
      <c r="AQ6" s="1"/>
    </row>
    <row r="7" spans="1:43" ht="14.45">
      <c r="A7" s="23"/>
      <c r="B7" s="1"/>
      <c r="C7" s="1"/>
      <c r="D7" s="1"/>
      <c r="E7" s="1"/>
      <c r="F7" s="23"/>
      <c r="G7" s="1"/>
      <c r="H7" s="1"/>
      <c r="I7" s="1"/>
      <c r="J7" s="1"/>
      <c r="K7" s="23"/>
      <c r="L7" s="1"/>
      <c r="M7" s="1"/>
      <c r="N7" s="1"/>
      <c r="O7" s="1"/>
      <c r="P7" s="1"/>
      <c r="Q7" s="1"/>
      <c r="R7" s="1"/>
      <c r="S7" s="1"/>
      <c r="T7" s="1"/>
      <c r="U7" s="1"/>
      <c r="V7" s="1"/>
      <c r="W7" s="23"/>
      <c r="X7" s="1"/>
      <c r="Y7" s="1"/>
      <c r="Z7" s="23"/>
      <c r="AA7" s="1"/>
      <c r="AB7" s="1"/>
      <c r="AC7" s="23"/>
      <c r="AD7" s="1"/>
      <c r="AE7" s="1"/>
      <c r="AF7" s="23"/>
      <c r="AG7" s="1"/>
      <c r="AH7" s="1"/>
      <c r="AI7" s="1"/>
      <c r="AJ7" s="1"/>
      <c r="AK7" s="1"/>
      <c r="AL7" s="1"/>
      <c r="AM7" s="1"/>
      <c r="AN7" s="1"/>
      <c r="AO7" s="1"/>
      <c r="AP7" s="1"/>
      <c r="AQ7" s="1"/>
    </row>
    <row r="8" spans="1:43" ht="18">
      <c r="A8" s="23"/>
      <c r="B8" s="157" t="s">
        <v>76</v>
      </c>
      <c r="C8" s="157"/>
      <c r="D8" s="157"/>
      <c r="E8" s="157"/>
      <c r="F8" s="23"/>
      <c r="G8" s="157" t="s">
        <v>77</v>
      </c>
      <c r="H8" s="157"/>
      <c r="I8" s="157"/>
      <c r="J8" s="157"/>
      <c r="K8" s="23"/>
      <c r="L8" s="156" t="s">
        <v>78</v>
      </c>
      <c r="M8" s="156"/>
      <c r="N8" s="156"/>
      <c r="O8" s="156"/>
      <c r="P8" s="156"/>
      <c r="Q8" s="156"/>
      <c r="R8" s="156"/>
      <c r="S8" s="156"/>
      <c r="T8" s="156"/>
      <c r="U8" s="156"/>
      <c r="V8" s="156"/>
      <c r="W8" s="23"/>
      <c r="X8" s="157" t="s">
        <v>79</v>
      </c>
      <c r="Y8" s="157"/>
      <c r="Z8" s="52"/>
      <c r="AA8" s="157" t="s">
        <v>80</v>
      </c>
      <c r="AB8" s="157"/>
      <c r="AC8" s="23"/>
      <c r="AD8" s="157" t="s">
        <v>81</v>
      </c>
      <c r="AE8" s="157"/>
      <c r="AF8" s="23"/>
      <c r="AG8" s="156" t="s">
        <v>82</v>
      </c>
      <c r="AH8" s="156"/>
      <c r="AI8" s="156"/>
      <c r="AJ8" s="156"/>
      <c r="AK8" s="156"/>
      <c r="AL8" s="53"/>
      <c r="AM8" s="53"/>
      <c r="AN8" s="53"/>
      <c r="AO8" s="53"/>
      <c r="AP8" s="53"/>
      <c r="AQ8" s="53"/>
    </row>
    <row r="9" spans="1:43" ht="14.45">
      <c r="A9" s="23"/>
      <c r="B9" s="24" t="s">
        <v>72</v>
      </c>
      <c r="C9" s="24" t="s">
        <v>73</v>
      </c>
      <c r="D9" s="24" t="s">
        <v>74</v>
      </c>
      <c r="E9" s="24" t="s">
        <v>75</v>
      </c>
      <c r="F9" s="23"/>
      <c r="G9" s="24" t="s">
        <v>54</v>
      </c>
      <c r="H9" s="24" t="s">
        <v>55</v>
      </c>
      <c r="I9" s="24" t="s">
        <v>56</v>
      </c>
      <c r="J9" s="24" t="s">
        <v>57</v>
      </c>
      <c r="K9" s="23"/>
      <c r="L9" s="50" t="s">
        <v>61</v>
      </c>
      <c r="M9" s="50" t="s">
        <v>62</v>
      </c>
      <c r="N9" s="50" t="s">
        <v>63</v>
      </c>
      <c r="O9" s="50" t="s">
        <v>64</v>
      </c>
      <c r="P9" s="50" t="s">
        <v>65</v>
      </c>
      <c r="Q9" s="50" t="s">
        <v>66</v>
      </c>
      <c r="R9" s="50" t="s">
        <v>67</v>
      </c>
      <c r="S9" s="50" t="s">
        <v>68</v>
      </c>
      <c r="T9" s="50" t="s">
        <v>69</v>
      </c>
      <c r="U9" s="50" t="s">
        <v>70</v>
      </c>
      <c r="V9" s="50" t="s">
        <v>71</v>
      </c>
      <c r="W9" s="23"/>
      <c r="X9" s="24" t="s">
        <v>54</v>
      </c>
      <c r="Y9" s="24" t="s">
        <v>55</v>
      </c>
      <c r="Z9" s="52"/>
      <c r="AA9" s="24" t="s">
        <v>61</v>
      </c>
      <c r="AB9" s="24" t="s">
        <v>62</v>
      </c>
      <c r="AC9" s="23"/>
      <c r="AD9" s="24" t="s">
        <v>54</v>
      </c>
      <c r="AE9" s="24" t="s">
        <v>55</v>
      </c>
      <c r="AF9" s="23"/>
      <c r="AG9" s="50" t="s">
        <v>61</v>
      </c>
      <c r="AH9" s="50" t="s">
        <v>62</v>
      </c>
      <c r="AI9" s="50" t="s">
        <v>63</v>
      </c>
      <c r="AJ9" s="50" t="s">
        <v>64</v>
      </c>
      <c r="AK9" s="50" t="s">
        <v>65</v>
      </c>
      <c r="AL9" s="43"/>
      <c r="AM9" s="43"/>
      <c r="AN9" s="43"/>
      <c r="AO9" s="43"/>
      <c r="AP9" s="43"/>
      <c r="AQ9" s="43"/>
    </row>
    <row r="10" spans="1:43" ht="20.45">
      <c r="A10" s="54" t="str">
        <f>trhg!H10</f>
        <v>15/Eyl/2014-19/Eyl/2014</v>
      </c>
      <c r="B10" s="39"/>
      <c r="C10" s="39"/>
      <c r="D10" s="39"/>
      <c r="E10" s="39"/>
      <c r="F10" s="54" t="str">
        <f>A10</f>
        <v>15/Eyl/2014-19/Eyl/2014</v>
      </c>
      <c r="G10" s="27"/>
      <c r="H10" s="27"/>
      <c r="I10" s="27"/>
      <c r="J10" s="27"/>
      <c r="K10" s="54" t="str">
        <f>F10</f>
        <v>15/Eyl/2014-19/Eyl/2014</v>
      </c>
      <c r="L10" s="30"/>
      <c r="M10" s="30"/>
      <c r="N10" s="30"/>
      <c r="O10" s="30"/>
      <c r="P10" s="30"/>
      <c r="Q10" s="30"/>
      <c r="R10" s="30"/>
      <c r="S10" s="30"/>
      <c r="T10" s="30"/>
      <c r="U10" s="30"/>
      <c r="V10" s="30"/>
      <c r="W10" s="54" t="str">
        <f>F10</f>
        <v>15/Eyl/2014-19/Eyl/2014</v>
      </c>
      <c r="X10" s="55"/>
      <c r="Y10" s="55"/>
      <c r="Z10" s="54" t="str">
        <f>W10</f>
        <v>15/Eyl/2014-19/Eyl/2014</v>
      </c>
      <c r="AA10" s="56"/>
      <c r="AB10" s="56"/>
      <c r="AC10" s="54" t="str">
        <f>Z10</f>
        <v>15/Eyl/2014-19/Eyl/2014</v>
      </c>
      <c r="AD10" s="49"/>
      <c r="AE10" s="49"/>
      <c r="AF10" s="54" t="str">
        <f>AC10</f>
        <v>15/Eyl/2014-19/Eyl/2014</v>
      </c>
      <c r="AG10" s="51"/>
      <c r="AH10" s="51"/>
      <c r="AI10" s="51"/>
      <c r="AJ10" s="51"/>
      <c r="AK10" s="51"/>
      <c r="AL10" s="57"/>
      <c r="AM10" s="57"/>
      <c r="AN10" s="57"/>
      <c r="AO10" s="57"/>
      <c r="AP10" s="57"/>
      <c r="AQ10" s="57"/>
    </row>
    <row r="11" spans="1:43" ht="20.45">
      <c r="A11" s="54" t="str">
        <f>trhg!H11</f>
        <v>22/Eyl/2014-26/Eyl/2014</v>
      </c>
      <c r="B11" s="39"/>
      <c r="C11" s="39"/>
      <c r="D11" s="39"/>
      <c r="E11" s="39"/>
      <c r="F11" s="54" t="str">
        <f t="shared" ref="F11:F46" si="0">A11</f>
        <v>22/Eyl/2014-26/Eyl/2014</v>
      </c>
      <c r="G11" s="27"/>
      <c r="H11" s="27"/>
      <c r="I11" s="27"/>
      <c r="J11" s="27"/>
      <c r="K11" s="54" t="str">
        <f t="shared" ref="K11:K46" si="1">F11</f>
        <v>22/Eyl/2014-26/Eyl/2014</v>
      </c>
      <c r="L11" s="30"/>
      <c r="M11" s="30"/>
      <c r="N11" s="30"/>
      <c r="O11" s="30"/>
      <c r="P11" s="30"/>
      <c r="Q11" s="30"/>
      <c r="R11" s="30"/>
      <c r="S11" s="30"/>
      <c r="T11" s="30"/>
      <c r="U11" s="30"/>
      <c r="V11" s="30"/>
      <c r="W11" s="54" t="str">
        <f t="shared" ref="W11:W46" si="2">F11</f>
        <v>22/Eyl/2014-26/Eyl/2014</v>
      </c>
      <c r="X11" s="55"/>
      <c r="Y11" s="55"/>
      <c r="Z11" s="54" t="str">
        <f t="shared" ref="Z11:Z46" si="3">W11</f>
        <v>22/Eyl/2014-26/Eyl/2014</v>
      </c>
      <c r="AA11" s="56"/>
      <c r="AB11" s="56"/>
      <c r="AC11" s="54" t="str">
        <f t="shared" ref="AC11:AC46" si="4">Z11</f>
        <v>22/Eyl/2014-26/Eyl/2014</v>
      </c>
      <c r="AD11" s="49"/>
      <c r="AE11" s="49"/>
      <c r="AF11" s="54" t="str">
        <f t="shared" ref="AF11:AF46" si="5">AC11</f>
        <v>22/Eyl/2014-26/Eyl/2014</v>
      </c>
      <c r="AG11" s="51"/>
      <c r="AH11" s="51"/>
      <c r="AI11" s="51"/>
      <c r="AJ11" s="51"/>
      <c r="AK11" s="51"/>
      <c r="AL11" s="57"/>
      <c r="AM11" s="57"/>
      <c r="AN11" s="57"/>
      <c r="AO11" s="57"/>
      <c r="AP11" s="57"/>
      <c r="AQ11" s="57"/>
    </row>
    <row r="12" spans="1:43" ht="20.45">
      <c r="A12" s="54" t="str">
        <f>trhg!H12</f>
        <v>29/Eyl/2014-03/Eki/2014</v>
      </c>
      <c r="B12" s="39"/>
      <c r="C12" s="39"/>
      <c r="D12" s="39"/>
      <c r="E12" s="39"/>
      <c r="F12" s="54" t="str">
        <f t="shared" si="0"/>
        <v>29/Eyl/2014-03/Eki/2014</v>
      </c>
      <c r="G12" s="27"/>
      <c r="H12" s="27"/>
      <c r="I12" s="27"/>
      <c r="J12" s="27"/>
      <c r="K12" s="54" t="str">
        <f t="shared" si="1"/>
        <v>29/Eyl/2014-03/Eki/2014</v>
      </c>
      <c r="L12" s="30"/>
      <c r="M12" s="30"/>
      <c r="N12" s="30"/>
      <c r="O12" s="30"/>
      <c r="P12" s="30"/>
      <c r="Q12" s="30"/>
      <c r="R12" s="30"/>
      <c r="S12" s="30"/>
      <c r="T12" s="30"/>
      <c r="U12" s="30"/>
      <c r="V12" s="30"/>
      <c r="W12" s="54" t="str">
        <f t="shared" si="2"/>
        <v>29/Eyl/2014-03/Eki/2014</v>
      </c>
      <c r="X12" s="55"/>
      <c r="Y12" s="55"/>
      <c r="Z12" s="54" t="str">
        <f t="shared" si="3"/>
        <v>29/Eyl/2014-03/Eki/2014</v>
      </c>
      <c r="AA12" s="56"/>
      <c r="AB12" s="56"/>
      <c r="AC12" s="54" t="str">
        <f t="shared" si="4"/>
        <v>29/Eyl/2014-03/Eki/2014</v>
      </c>
      <c r="AD12" s="49"/>
      <c r="AE12" s="49"/>
      <c r="AF12" s="54" t="str">
        <f t="shared" si="5"/>
        <v>29/Eyl/2014-03/Eki/2014</v>
      </c>
      <c r="AG12" s="51"/>
      <c r="AH12" s="51"/>
      <c r="AI12" s="51"/>
      <c r="AJ12" s="51"/>
      <c r="AK12" s="51"/>
      <c r="AL12" s="57"/>
      <c r="AM12" s="57"/>
      <c r="AN12" s="57"/>
      <c r="AO12" s="57"/>
      <c r="AP12" s="57"/>
      <c r="AQ12" s="57"/>
    </row>
    <row r="13" spans="1:43" ht="20.45">
      <c r="A13" s="54" t="str">
        <f>trhg!H13</f>
        <v>06/Eki/2014-10/Eki/2014</v>
      </c>
      <c r="B13" s="39"/>
      <c r="C13" s="39"/>
      <c r="D13" s="39"/>
      <c r="E13" s="39"/>
      <c r="F13" s="54" t="str">
        <f t="shared" si="0"/>
        <v>06/Eki/2014-10/Eki/2014</v>
      </c>
      <c r="G13" s="27"/>
      <c r="H13" s="27"/>
      <c r="I13" s="27"/>
      <c r="J13" s="27"/>
      <c r="K13" s="54" t="str">
        <f t="shared" si="1"/>
        <v>06/Eki/2014-10/Eki/2014</v>
      </c>
      <c r="L13" s="30"/>
      <c r="M13" s="30"/>
      <c r="N13" s="30"/>
      <c r="O13" s="30"/>
      <c r="P13" s="30"/>
      <c r="Q13" s="30"/>
      <c r="R13" s="30"/>
      <c r="S13" s="30"/>
      <c r="T13" s="30"/>
      <c r="U13" s="30"/>
      <c r="V13" s="30"/>
      <c r="W13" s="54" t="str">
        <f t="shared" si="2"/>
        <v>06/Eki/2014-10/Eki/2014</v>
      </c>
      <c r="X13" s="55"/>
      <c r="Y13" s="55"/>
      <c r="Z13" s="54" t="str">
        <f t="shared" si="3"/>
        <v>06/Eki/2014-10/Eki/2014</v>
      </c>
      <c r="AA13" s="56"/>
      <c r="AB13" s="56"/>
      <c r="AC13" s="54" t="str">
        <f t="shared" si="4"/>
        <v>06/Eki/2014-10/Eki/2014</v>
      </c>
      <c r="AD13" s="49"/>
      <c r="AE13" s="49"/>
      <c r="AF13" s="54" t="str">
        <f t="shared" si="5"/>
        <v>06/Eki/2014-10/Eki/2014</v>
      </c>
      <c r="AG13" s="51"/>
      <c r="AH13" s="51"/>
      <c r="AI13" s="51"/>
      <c r="AJ13" s="51"/>
      <c r="AK13" s="51"/>
      <c r="AL13" s="57"/>
      <c r="AM13" s="57"/>
      <c r="AN13" s="57"/>
      <c r="AO13" s="57"/>
      <c r="AP13" s="57"/>
      <c r="AQ13" s="57"/>
    </row>
    <row r="14" spans="1:43" ht="20.45">
      <c r="A14" s="54" t="str">
        <f>trhg!H14</f>
        <v>13/Eki/2014-17/Eki/2014</v>
      </c>
      <c r="B14" s="39"/>
      <c r="C14" s="39"/>
      <c r="D14" s="39"/>
      <c r="E14" s="39"/>
      <c r="F14" s="54" t="str">
        <f t="shared" si="0"/>
        <v>13/Eki/2014-17/Eki/2014</v>
      </c>
      <c r="G14" s="27"/>
      <c r="H14" s="27"/>
      <c r="I14" s="27"/>
      <c r="J14" s="27"/>
      <c r="K14" s="54" t="str">
        <f t="shared" si="1"/>
        <v>13/Eki/2014-17/Eki/2014</v>
      </c>
      <c r="L14" s="30"/>
      <c r="M14" s="30"/>
      <c r="N14" s="30"/>
      <c r="O14" s="30"/>
      <c r="P14" s="30"/>
      <c r="Q14" s="30"/>
      <c r="R14" s="30"/>
      <c r="S14" s="30"/>
      <c r="T14" s="30"/>
      <c r="U14" s="30"/>
      <c r="V14" s="30"/>
      <c r="W14" s="54" t="str">
        <f t="shared" si="2"/>
        <v>13/Eki/2014-17/Eki/2014</v>
      </c>
      <c r="X14" s="55"/>
      <c r="Y14" s="55"/>
      <c r="Z14" s="54" t="str">
        <f t="shared" si="3"/>
        <v>13/Eki/2014-17/Eki/2014</v>
      </c>
      <c r="AA14" s="56"/>
      <c r="AB14" s="56"/>
      <c r="AC14" s="54" t="str">
        <f t="shared" si="4"/>
        <v>13/Eki/2014-17/Eki/2014</v>
      </c>
      <c r="AD14" s="49"/>
      <c r="AE14" s="49"/>
      <c r="AF14" s="54" t="str">
        <f t="shared" si="5"/>
        <v>13/Eki/2014-17/Eki/2014</v>
      </c>
      <c r="AG14" s="51"/>
      <c r="AH14" s="51"/>
      <c r="AI14" s="51"/>
      <c r="AJ14" s="51"/>
      <c r="AK14" s="51"/>
      <c r="AL14" s="57"/>
      <c r="AM14" s="57"/>
      <c r="AN14" s="57"/>
      <c r="AO14" s="57"/>
      <c r="AP14" s="57"/>
      <c r="AQ14" s="57"/>
    </row>
    <row r="15" spans="1:43" ht="20.45">
      <c r="A15" s="54" t="str">
        <f>trhg!H15</f>
        <v>20/Eki/2014-24/Eki/2014</v>
      </c>
      <c r="B15" s="39"/>
      <c r="C15" s="39"/>
      <c r="D15" s="39"/>
      <c r="E15" s="39"/>
      <c r="F15" s="54" t="str">
        <f t="shared" si="0"/>
        <v>20/Eki/2014-24/Eki/2014</v>
      </c>
      <c r="G15" s="27"/>
      <c r="H15" s="27"/>
      <c r="I15" s="27"/>
      <c r="J15" s="27"/>
      <c r="K15" s="54" t="str">
        <f t="shared" si="1"/>
        <v>20/Eki/2014-24/Eki/2014</v>
      </c>
      <c r="L15" s="30"/>
      <c r="M15" s="30"/>
      <c r="N15" s="30"/>
      <c r="O15" s="30"/>
      <c r="P15" s="30"/>
      <c r="Q15" s="30"/>
      <c r="R15" s="30"/>
      <c r="S15" s="30"/>
      <c r="T15" s="30"/>
      <c r="U15" s="30"/>
      <c r="V15" s="30"/>
      <c r="W15" s="54" t="str">
        <f t="shared" si="2"/>
        <v>20/Eki/2014-24/Eki/2014</v>
      </c>
      <c r="X15" s="55"/>
      <c r="Y15" s="55"/>
      <c r="Z15" s="54" t="str">
        <f t="shared" si="3"/>
        <v>20/Eki/2014-24/Eki/2014</v>
      </c>
      <c r="AA15" s="56"/>
      <c r="AB15" s="56"/>
      <c r="AC15" s="54" t="str">
        <f t="shared" si="4"/>
        <v>20/Eki/2014-24/Eki/2014</v>
      </c>
      <c r="AD15" s="49"/>
      <c r="AE15" s="49"/>
      <c r="AF15" s="54" t="str">
        <f t="shared" si="5"/>
        <v>20/Eki/2014-24/Eki/2014</v>
      </c>
      <c r="AG15" s="51"/>
      <c r="AH15" s="51"/>
      <c r="AI15" s="51"/>
      <c r="AJ15" s="51"/>
      <c r="AK15" s="51"/>
      <c r="AL15" s="57"/>
      <c r="AM15" s="57"/>
      <c r="AN15" s="57"/>
      <c r="AO15" s="57"/>
      <c r="AP15" s="57"/>
      <c r="AQ15" s="57"/>
    </row>
    <row r="16" spans="1:43" ht="20.45">
      <c r="A16" s="54" t="str">
        <f>trhg!H16</f>
        <v>27/Eki/2014-31/Eki/2014</v>
      </c>
      <c r="B16" s="39"/>
      <c r="C16" s="39"/>
      <c r="D16" s="39"/>
      <c r="E16" s="39"/>
      <c r="F16" s="54" t="str">
        <f t="shared" si="0"/>
        <v>27/Eki/2014-31/Eki/2014</v>
      </c>
      <c r="G16" s="27"/>
      <c r="H16" s="27"/>
      <c r="I16" s="27"/>
      <c r="J16" s="27"/>
      <c r="K16" s="54" t="str">
        <f t="shared" si="1"/>
        <v>27/Eki/2014-31/Eki/2014</v>
      </c>
      <c r="L16" s="30"/>
      <c r="M16" s="30"/>
      <c r="N16" s="30"/>
      <c r="O16" s="30"/>
      <c r="P16" s="30"/>
      <c r="Q16" s="30"/>
      <c r="R16" s="30"/>
      <c r="S16" s="30"/>
      <c r="T16" s="30"/>
      <c r="U16" s="30"/>
      <c r="V16" s="30"/>
      <c r="W16" s="54" t="str">
        <f t="shared" si="2"/>
        <v>27/Eki/2014-31/Eki/2014</v>
      </c>
      <c r="X16" s="55"/>
      <c r="Y16" s="55"/>
      <c r="Z16" s="54" t="str">
        <f t="shared" si="3"/>
        <v>27/Eki/2014-31/Eki/2014</v>
      </c>
      <c r="AA16" s="56"/>
      <c r="AB16" s="56"/>
      <c r="AC16" s="54" t="str">
        <f t="shared" si="4"/>
        <v>27/Eki/2014-31/Eki/2014</v>
      </c>
      <c r="AD16" s="49"/>
      <c r="AE16" s="49"/>
      <c r="AF16" s="54" t="str">
        <f t="shared" si="5"/>
        <v>27/Eki/2014-31/Eki/2014</v>
      </c>
      <c r="AG16" s="51"/>
      <c r="AH16" s="51"/>
      <c r="AI16" s="51"/>
      <c r="AJ16" s="51"/>
      <c r="AK16" s="51"/>
      <c r="AL16" s="57"/>
      <c r="AM16" s="57"/>
      <c r="AN16" s="57"/>
      <c r="AO16" s="57"/>
      <c r="AP16" s="57"/>
      <c r="AQ16" s="57"/>
    </row>
    <row r="17" spans="1:43" ht="20.45">
      <c r="A17" s="54" t="str">
        <f>trhg!H17</f>
        <v>03/Kas/2014-07/Kas/2014</v>
      </c>
      <c r="B17" s="39"/>
      <c r="C17" s="39"/>
      <c r="D17" s="39"/>
      <c r="E17" s="39"/>
      <c r="F17" s="54" t="str">
        <f t="shared" si="0"/>
        <v>03/Kas/2014-07/Kas/2014</v>
      </c>
      <c r="G17" s="27"/>
      <c r="H17" s="27"/>
      <c r="I17" s="27"/>
      <c r="J17" s="27"/>
      <c r="K17" s="54" t="str">
        <f t="shared" si="1"/>
        <v>03/Kas/2014-07/Kas/2014</v>
      </c>
      <c r="L17" s="30"/>
      <c r="M17" s="30"/>
      <c r="N17" s="30"/>
      <c r="O17" s="30"/>
      <c r="P17" s="30"/>
      <c r="Q17" s="30"/>
      <c r="R17" s="30"/>
      <c r="S17" s="30"/>
      <c r="T17" s="30"/>
      <c r="U17" s="30"/>
      <c r="V17" s="30"/>
      <c r="W17" s="54" t="str">
        <f t="shared" si="2"/>
        <v>03/Kas/2014-07/Kas/2014</v>
      </c>
      <c r="X17" s="55"/>
      <c r="Y17" s="55"/>
      <c r="Z17" s="54" t="str">
        <f t="shared" si="3"/>
        <v>03/Kas/2014-07/Kas/2014</v>
      </c>
      <c r="AA17" s="56"/>
      <c r="AB17" s="56"/>
      <c r="AC17" s="54" t="str">
        <f t="shared" si="4"/>
        <v>03/Kas/2014-07/Kas/2014</v>
      </c>
      <c r="AD17" s="49"/>
      <c r="AE17" s="49"/>
      <c r="AF17" s="54" t="str">
        <f t="shared" si="5"/>
        <v>03/Kas/2014-07/Kas/2014</v>
      </c>
      <c r="AG17" s="51"/>
      <c r="AH17" s="51"/>
      <c r="AI17" s="51"/>
      <c r="AJ17" s="51"/>
      <c r="AK17" s="51"/>
      <c r="AL17" s="57"/>
      <c r="AM17" s="57"/>
      <c r="AN17" s="57"/>
      <c r="AO17" s="57"/>
      <c r="AP17" s="57"/>
      <c r="AQ17" s="57"/>
    </row>
    <row r="18" spans="1:43" ht="20.45">
      <c r="A18" s="54" t="str">
        <f>trhg!H18</f>
        <v>10/Kas/2014-14/Kas/2014</v>
      </c>
      <c r="B18" s="39"/>
      <c r="C18" s="39"/>
      <c r="D18" s="39"/>
      <c r="E18" s="39"/>
      <c r="F18" s="54" t="str">
        <f t="shared" si="0"/>
        <v>10/Kas/2014-14/Kas/2014</v>
      </c>
      <c r="G18" s="27"/>
      <c r="H18" s="27"/>
      <c r="I18" s="27"/>
      <c r="J18" s="27"/>
      <c r="K18" s="54" t="str">
        <f t="shared" si="1"/>
        <v>10/Kas/2014-14/Kas/2014</v>
      </c>
      <c r="L18" s="30"/>
      <c r="M18" s="30"/>
      <c r="N18" s="30"/>
      <c r="O18" s="30"/>
      <c r="P18" s="30"/>
      <c r="Q18" s="30"/>
      <c r="R18" s="30"/>
      <c r="S18" s="30"/>
      <c r="T18" s="30"/>
      <c r="U18" s="30"/>
      <c r="V18" s="30"/>
      <c r="W18" s="54" t="str">
        <f t="shared" si="2"/>
        <v>10/Kas/2014-14/Kas/2014</v>
      </c>
      <c r="X18" s="55"/>
      <c r="Y18" s="55"/>
      <c r="Z18" s="54" t="str">
        <f t="shared" si="3"/>
        <v>10/Kas/2014-14/Kas/2014</v>
      </c>
      <c r="AA18" s="56"/>
      <c r="AB18" s="56"/>
      <c r="AC18" s="54" t="str">
        <f t="shared" si="4"/>
        <v>10/Kas/2014-14/Kas/2014</v>
      </c>
      <c r="AD18" s="49"/>
      <c r="AE18" s="49"/>
      <c r="AF18" s="54" t="str">
        <f t="shared" si="5"/>
        <v>10/Kas/2014-14/Kas/2014</v>
      </c>
      <c r="AG18" s="51"/>
      <c r="AH18" s="51"/>
      <c r="AI18" s="51"/>
      <c r="AJ18" s="51"/>
      <c r="AK18" s="51"/>
      <c r="AL18" s="57"/>
      <c r="AM18" s="57"/>
      <c r="AN18" s="57"/>
      <c r="AO18" s="57"/>
      <c r="AP18" s="57"/>
      <c r="AQ18" s="57"/>
    </row>
    <row r="19" spans="1:43" ht="20.45">
      <c r="A19" s="54" t="str">
        <f>trhg!H19</f>
        <v>17/Kas/2014-21/Kas/2014</v>
      </c>
      <c r="B19" s="39"/>
      <c r="C19" s="39"/>
      <c r="D19" s="39"/>
      <c r="E19" s="39"/>
      <c r="F19" s="54" t="str">
        <f t="shared" si="0"/>
        <v>17/Kas/2014-21/Kas/2014</v>
      </c>
      <c r="G19" s="27"/>
      <c r="H19" s="27"/>
      <c r="I19" s="27"/>
      <c r="J19" s="27"/>
      <c r="K19" s="54" t="str">
        <f t="shared" si="1"/>
        <v>17/Kas/2014-21/Kas/2014</v>
      </c>
      <c r="L19" s="30"/>
      <c r="M19" s="30"/>
      <c r="N19" s="30"/>
      <c r="O19" s="30"/>
      <c r="P19" s="30"/>
      <c r="Q19" s="30"/>
      <c r="R19" s="30"/>
      <c r="S19" s="30"/>
      <c r="T19" s="30"/>
      <c r="U19" s="30"/>
      <c r="V19" s="30"/>
      <c r="W19" s="54" t="str">
        <f t="shared" si="2"/>
        <v>17/Kas/2014-21/Kas/2014</v>
      </c>
      <c r="X19" s="55"/>
      <c r="Y19" s="55"/>
      <c r="Z19" s="54" t="str">
        <f t="shared" si="3"/>
        <v>17/Kas/2014-21/Kas/2014</v>
      </c>
      <c r="AA19" s="56"/>
      <c r="AB19" s="56"/>
      <c r="AC19" s="54" t="str">
        <f t="shared" si="4"/>
        <v>17/Kas/2014-21/Kas/2014</v>
      </c>
      <c r="AD19" s="49"/>
      <c r="AE19" s="49"/>
      <c r="AF19" s="54" t="str">
        <f t="shared" si="5"/>
        <v>17/Kas/2014-21/Kas/2014</v>
      </c>
      <c r="AG19" s="51"/>
      <c r="AH19" s="51"/>
      <c r="AI19" s="51"/>
      <c r="AJ19" s="51"/>
      <c r="AK19" s="51"/>
      <c r="AL19" s="57"/>
      <c r="AM19" s="57"/>
      <c r="AN19" s="57"/>
      <c r="AO19" s="57"/>
      <c r="AP19" s="57"/>
      <c r="AQ19" s="57"/>
    </row>
    <row r="20" spans="1:43" ht="20.45">
      <c r="A20" s="54" t="str">
        <f>trhg!H20</f>
        <v>24/Kas/2014-28/Kas/2014</v>
      </c>
      <c r="B20" s="39"/>
      <c r="C20" s="39"/>
      <c r="D20" s="39"/>
      <c r="E20" s="39"/>
      <c r="F20" s="54" t="str">
        <f t="shared" si="0"/>
        <v>24/Kas/2014-28/Kas/2014</v>
      </c>
      <c r="G20" s="27"/>
      <c r="H20" s="27"/>
      <c r="I20" s="27"/>
      <c r="J20" s="27"/>
      <c r="K20" s="54" t="str">
        <f t="shared" si="1"/>
        <v>24/Kas/2014-28/Kas/2014</v>
      </c>
      <c r="L20" s="30"/>
      <c r="M20" s="30"/>
      <c r="N20" s="30"/>
      <c r="O20" s="30"/>
      <c r="P20" s="30"/>
      <c r="Q20" s="30"/>
      <c r="R20" s="30"/>
      <c r="S20" s="30"/>
      <c r="T20" s="30"/>
      <c r="U20" s="30"/>
      <c r="V20" s="30"/>
      <c r="W20" s="54" t="str">
        <f t="shared" si="2"/>
        <v>24/Kas/2014-28/Kas/2014</v>
      </c>
      <c r="X20" s="55"/>
      <c r="Y20" s="55"/>
      <c r="Z20" s="54" t="str">
        <f t="shared" si="3"/>
        <v>24/Kas/2014-28/Kas/2014</v>
      </c>
      <c r="AA20" s="56"/>
      <c r="AB20" s="56"/>
      <c r="AC20" s="54" t="str">
        <f t="shared" si="4"/>
        <v>24/Kas/2014-28/Kas/2014</v>
      </c>
      <c r="AD20" s="49"/>
      <c r="AE20" s="49"/>
      <c r="AF20" s="54" t="str">
        <f t="shared" si="5"/>
        <v>24/Kas/2014-28/Kas/2014</v>
      </c>
      <c r="AG20" s="51"/>
      <c r="AH20" s="51"/>
      <c r="AI20" s="51"/>
      <c r="AJ20" s="51"/>
      <c r="AK20" s="51"/>
      <c r="AL20" s="57"/>
      <c r="AM20" s="57"/>
      <c r="AN20" s="57"/>
      <c r="AO20" s="57"/>
      <c r="AP20" s="57"/>
      <c r="AQ20" s="57"/>
    </row>
    <row r="21" spans="1:43" ht="20.45">
      <c r="A21" s="54" t="str">
        <f>trhg!H21</f>
        <v>01/Ara/2014-05/Ara/2014</v>
      </c>
      <c r="B21" s="39"/>
      <c r="C21" s="39"/>
      <c r="D21" s="39"/>
      <c r="E21" s="39"/>
      <c r="F21" s="54" t="str">
        <f t="shared" si="0"/>
        <v>01/Ara/2014-05/Ara/2014</v>
      </c>
      <c r="G21" s="27"/>
      <c r="H21" s="27"/>
      <c r="I21" s="27"/>
      <c r="J21" s="27"/>
      <c r="K21" s="54" t="str">
        <f t="shared" si="1"/>
        <v>01/Ara/2014-05/Ara/2014</v>
      </c>
      <c r="L21" s="30"/>
      <c r="M21" s="30"/>
      <c r="N21" s="30"/>
      <c r="O21" s="30"/>
      <c r="P21" s="30"/>
      <c r="Q21" s="30"/>
      <c r="R21" s="30"/>
      <c r="S21" s="30"/>
      <c r="T21" s="30"/>
      <c r="U21" s="30"/>
      <c r="V21" s="30"/>
      <c r="W21" s="54" t="str">
        <f t="shared" si="2"/>
        <v>01/Ara/2014-05/Ara/2014</v>
      </c>
      <c r="X21" s="55"/>
      <c r="Y21" s="55"/>
      <c r="Z21" s="54" t="str">
        <f t="shared" si="3"/>
        <v>01/Ara/2014-05/Ara/2014</v>
      </c>
      <c r="AA21" s="56"/>
      <c r="AB21" s="56"/>
      <c r="AC21" s="54" t="str">
        <f t="shared" si="4"/>
        <v>01/Ara/2014-05/Ara/2014</v>
      </c>
      <c r="AD21" s="49"/>
      <c r="AE21" s="49"/>
      <c r="AF21" s="54" t="str">
        <f t="shared" si="5"/>
        <v>01/Ara/2014-05/Ara/2014</v>
      </c>
      <c r="AG21" s="51"/>
      <c r="AH21" s="51"/>
      <c r="AI21" s="51"/>
      <c r="AJ21" s="51"/>
      <c r="AK21" s="51"/>
      <c r="AL21" s="57"/>
      <c r="AM21" s="57"/>
      <c r="AN21" s="57"/>
      <c r="AO21" s="57"/>
      <c r="AP21" s="57"/>
      <c r="AQ21" s="57"/>
    </row>
    <row r="22" spans="1:43" ht="20.45">
      <c r="A22" s="54" t="str">
        <f>trhg!H22</f>
        <v>08/Ara/2014-12/Ara/2014</v>
      </c>
      <c r="B22" s="39"/>
      <c r="C22" s="39"/>
      <c r="D22" s="39"/>
      <c r="E22" s="39"/>
      <c r="F22" s="54" t="str">
        <f t="shared" si="0"/>
        <v>08/Ara/2014-12/Ara/2014</v>
      </c>
      <c r="G22" s="27"/>
      <c r="H22" s="27"/>
      <c r="I22" s="27"/>
      <c r="J22" s="27"/>
      <c r="K22" s="54" t="str">
        <f t="shared" si="1"/>
        <v>08/Ara/2014-12/Ara/2014</v>
      </c>
      <c r="L22" s="30"/>
      <c r="M22" s="30"/>
      <c r="N22" s="30"/>
      <c r="O22" s="30"/>
      <c r="P22" s="30"/>
      <c r="Q22" s="30"/>
      <c r="R22" s="30"/>
      <c r="S22" s="30"/>
      <c r="T22" s="30"/>
      <c r="U22" s="30"/>
      <c r="V22" s="30"/>
      <c r="W22" s="54" t="str">
        <f t="shared" si="2"/>
        <v>08/Ara/2014-12/Ara/2014</v>
      </c>
      <c r="X22" s="55"/>
      <c r="Y22" s="55"/>
      <c r="Z22" s="54" t="str">
        <f t="shared" si="3"/>
        <v>08/Ara/2014-12/Ara/2014</v>
      </c>
      <c r="AA22" s="56"/>
      <c r="AB22" s="56"/>
      <c r="AC22" s="54" t="str">
        <f t="shared" si="4"/>
        <v>08/Ara/2014-12/Ara/2014</v>
      </c>
      <c r="AD22" s="49"/>
      <c r="AE22" s="49"/>
      <c r="AF22" s="54" t="str">
        <f t="shared" si="5"/>
        <v>08/Ara/2014-12/Ara/2014</v>
      </c>
      <c r="AG22" s="51"/>
      <c r="AH22" s="51"/>
      <c r="AI22" s="51"/>
      <c r="AJ22" s="51"/>
      <c r="AK22" s="51"/>
      <c r="AL22" s="57"/>
      <c r="AM22" s="57"/>
      <c r="AN22" s="57"/>
      <c r="AO22" s="57"/>
      <c r="AP22" s="57"/>
      <c r="AQ22" s="57"/>
    </row>
    <row r="23" spans="1:43" ht="20.45">
      <c r="A23" s="54" t="str">
        <f>trhg!H23</f>
        <v>15/Ara/2014-19/Ara/2014</v>
      </c>
      <c r="B23" s="39"/>
      <c r="C23" s="39"/>
      <c r="D23" s="39"/>
      <c r="E23" s="39"/>
      <c r="F23" s="54" t="str">
        <f t="shared" si="0"/>
        <v>15/Ara/2014-19/Ara/2014</v>
      </c>
      <c r="G23" s="27"/>
      <c r="H23" s="27"/>
      <c r="I23" s="27"/>
      <c r="J23" s="27"/>
      <c r="K23" s="54" t="str">
        <f t="shared" si="1"/>
        <v>15/Ara/2014-19/Ara/2014</v>
      </c>
      <c r="L23" s="30"/>
      <c r="M23" s="30"/>
      <c r="N23" s="30"/>
      <c r="O23" s="30"/>
      <c r="P23" s="30"/>
      <c r="Q23" s="30"/>
      <c r="R23" s="30"/>
      <c r="S23" s="30"/>
      <c r="T23" s="30"/>
      <c r="U23" s="30"/>
      <c r="V23" s="30"/>
      <c r="W23" s="54" t="str">
        <f t="shared" si="2"/>
        <v>15/Ara/2014-19/Ara/2014</v>
      </c>
      <c r="X23" s="55"/>
      <c r="Y23" s="55"/>
      <c r="Z23" s="54" t="str">
        <f t="shared" si="3"/>
        <v>15/Ara/2014-19/Ara/2014</v>
      </c>
      <c r="AA23" s="56"/>
      <c r="AB23" s="56"/>
      <c r="AC23" s="54" t="str">
        <f t="shared" si="4"/>
        <v>15/Ara/2014-19/Ara/2014</v>
      </c>
      <c r="AD23" s="49"/>
      <c r="AE23" s="49"/>
      <c r="AF23" s="54" t="str">
        <f t="shared" si="5"/>
        <v>15/Ara/2014-19/Ara/2014</v>
      </c>
      <c r="AG23" s="51"/>
      <c r="AH23" s="51"/>
      <c r="AI23" s="51"/>
      <c r="AJ23" s="51"/>
      <c r="AK23" s="51"/>
      <c r="AL23" s="57"/>
      <c r="AM23" s="57"/>
      <c r="AN23" s="57"/>
      <c r="AO23" s="57"/>
      <c r="AP23" s="57"/>
      <c r="AQ23" s="57"/>
    </row>
    <row r="24" spans="1:43" ht="22.5">
      <c r="A24" s="54" t="str">
        <f>trhg!H24</f>
        <v>22/Ara/2014-26/Ara/2014</v>
      </c>
      <c r="B24" s="39"/>
      <c r="C24" s="39"/>
      <c r="D24" s="39"/>
      <c r="E24" s="39"/>
      <c r="F24" s="54" t="str">
        <f t="shared" si="0"/>
        <v>22/Ara/2014-26/Ara/2014</v>
      </c>
      <c r="G24" s="27"/>
      <c r="H24" s="27"/>
      <c r="I24" s="27"/>
      <c r="J24" s="27"/>
      <c r="K24" s="54" t="str">
        <f t="shared" si="1"/>
        <v>22/Ara/2014-26/Ara/2014</v>
      </c>
      <c r="L24" s="30"/>
      <c r="M24" s="30"/>
      <c r="N24" s="30"/>
      <c r="O24" s="30"/>
      <c r="P24" s="30"/>
      <c r="Q24" s="30"/>
      <c r="R24" s="30"/>
      <c r="S24" s="30"/>
      <c r="T24" s="30"/>
      <c r="U24" s="30"/>
      <c r="V24" s="30"/>
      <c r="W24" s="54" t="str">
        <f t="shared" si="2"/>
        <v>22/Ara/2014-26/Ara/2014</v>
      </c>
      <c r="X24" s="55"/>
      <c r="Y24" s="55"/>
      <c r="Z24" s="54" t="str">
        <f t="shared" si="3"/>
        <v>22/Ara/2014-26/Ara/2014</v>
      </c>
      <c r="AA24" s="56"/>
      <c r="AB24" s="56"/>
      <c r="AC24" s="54" t="str">
        <f t="shared" si="4"/>
        <v>22/Ara/2014-26/Ara/2014</v>
      </c>
      <c r="AD24" s="49"/>
      <c r="AE24" s="49"/>
      <c r="AF24" s="54" t="str">
        <f t="shared" si="5"/>
        <v>22/Ara/2014-26/Ara/2014</v>
      </c>
      <c r="AG24" s="51"/>
      <c r="AH24" s="51"/>
      <c r="AI24" s="51"/>
      <c r="AJ24" s="51"/>
      <c r="AK24" s="51"/>
      <c r="AL24" s="57"/>
      <c r="AM24" s="57"/>
      <c r="AN24" s="57"/>
      <c r="AO24" s="57"/>
      <c r="AP24" s="57"/>
      <c r="AQ24" s="57"/>
    </row>
    <row r="25" spans="1:43" ht="22.5">
      <c r="A25" s="54" t="str">
        <f>trhg!H25</f>
        <v>29/Ara/2014-02/Oca/2015</v>
      </c>
      <c r="B25" s="39"/>
      <c r="C25" s="39"/>
      <c r="D25" s="39"/>
      <c r="E25" s="39"/>
      <c r="F25" s="54" t="str">
        <f t="shared" si="0"/>
        <v>29/Ara/2014-02/Oca/2015</v>
      </c>
      <c r="G25" s="27"/>
      <c r="H25" s="27"/>
      <c r="I25" s="27"/>
      <c r="J25" s="27"/>
      <c r="K25" s="54" t="str">
        <f t="shared" si="1"/>
        <v>29/Ara/2014-02/Oca/2015</v>
      </c>
      <c r="L25" s="30"/>
      <c r="M25" s="30"/>
      <c r="N25" s="30"/>
      <c r="O25" s="30"/>
      <c r="P25" s="30"/>
      <c r="Q25" s="30"/>
      <c r="R25" s="30"/>
      <c r="S25" s="30"/>
      <c r="T25" s="30"/>
      <c r="U25" s="30"/>
      <c r="V25" s="30"/>
      <c r="W25" s="54" t="str">
        <f t="shared" si="2"/>
        <v>29/Ara/2014-02/Oca/2015</v>
      </c>
      <c r="X25" s="55"/>
      <c r="Y25" s="55"/>
      <c r="Z25" s="54" t="str">
        <f t="shared" si="3"/>
        <v>29/Ara/2014-02/Oca/2015</v>
      </c>
      <c r="AA25" s="56"/>
      <c r="AB25" s="56"/>
      <c r="AC25" s="54" t="str">
        <f t="shared" si="4"/>
        <v>29/Ara/2014-02/Oca/2015</v>
      </c>
      <c r="AD25" s="49"/>
      <c r="AE25" s="49"/>
      <c r="AF25" s="54" t="str">
        <f t="shared" si="5"/>
        <v>29/Ara/2014-02/Oca/2015</v>
      </c>
      <c r="AG25" s="51"/>
      <c r="AH25" s="51"/>
      <c r="AI25" s="51"/>
      <c r="AJ25" s="51"/>
      <c r="AK25" s="51"/>
      <c r="AL25" s="57"/>
      <c r="AM25" s="57"/>
      <c r="AN25" s="57"/>
      <c r="AO25" s="57"/>
      <c r="AP25" s="57"/>
      <c r="AQ25" s="57"/>
    </row>
    <row r="26" spans="1:43" ht="22.5">
      <c r="A26" s="54" t="str">
        <f>trhg!H26</f>
        <v>05/Oca/2015-09/Oca/2015</v>
      </c>
      <c r="B26" s="39"/>
      <c r="C26" s="39"/>
      <c r="D26" s="39"/>
      <c r="E26" s="39"/>
      <c r="F26" s="54" t="str">
        <f t="shared" si="0"/>
        <v>05/Oca/2015-09/Oca/2015</v>
      </c>
      <c r="G26" s="27"/>
      <c r="H26" s="27"/>
      <c r="I26" s="27"/>
      <c r="J26" s="27"/>
      <c r="K26" s="54" t="str">
        <f t="shared" si="1"/>
        <v>05/Oca/2015-09/Oca/2015</v>
      </c>
      <c r="L26" s="30"/>
      <c r="M26" s="30"/>
      <c r="N26" s="30"/>
      <c r="O26" s="30"/>
      <c r="P26" s="30"/>
      <c r="Q26" s="30"/>
      <c r="R26" s="30"/>
      <c r="S26" s="30"/>
      <c r="T26" s="30"/>
      <c r="U26" s="30"/>
      <c r="V26" s="30"/>
      <c r="W26" s="54" t="str">
        <f t="shared" si="2"/>
        <v>05/Oca/2015-09/Oca/2015</v>
      </c>
      <c r="X26" s="55"/>
      <c r="Y26" s="55"/>
      <c r="Z26" s="54" t="str">
        <f t="shared" si="3"/>
        <v>05/Oca/2015-09/Oca/2015</v>
      </c>
      <c r="AA26" s="56"/>
      <c r="AB26" s="56"/>
      <c r="AC26" s="54" t="str">
        <f t="shared" si="4"/>
        <v>05/Oca/2015-09/Oca/2015</v>
      </c>
      <c r="AD26" s="49"/>
      <c r="AE26" s="49"/>
      <c r="AF26" s="54" t="str">
        <f t="shared" si="5"/>
        <v>05/Oca/2015-09/Oca/2015</v>
      </c>
      <c r="AG26" s="51"/>
      <c r="AH26" s="51"/>
      <c r="AI26" s="51"/>
      <c r="AJ26" s="51"/>
      <c r="AK26" s="51"/>
      <c r="AL26" s="57"/>
      <c r="AM26" s="57"/>
      <c r="AN26" s="57"/>
      <c r="AO26" s="57"/>
      <c r="AP26" s="57"/>
      <c r="AQ26" s="57"/>
    </row>
    <row r="27" spans="1:43" ht="22.5">
      <c r="A27" s="54" t="str">
        <f>trhg!H27</f>
        <v>12/Oca/2015-16/Oca/2015</v>
      </c>
      <c r="B27" s="39"/>
      <c r="C27" s="39"/>
      <c r="D27" s="39"/>
      <c r="E27" s="39"/>
      <c r="F27" s="54" t="str">
        <f t="shared" si="0"/>
        <v>12/Oca/2015-16/Oca/2015</v>
      </c>
      <c r="G27" s="27"/>
      <c r="H27" s="27"/>
      <c r="I27" s="27"/>
      <c r="J27" s="27"/>
      <c r="K27" s="54" t="str">
        <f t="shared" si="1"/>
        <v>12/Oca/2015-16/Oca/2015</v>
      </c>
      <c r="L27" s="30"/>
      <c r="M27" s="30"/>
      <c r="N27" s="30"/>
      <c r="O27" s="30"/>
      <c r="P27" s="30"/>
      <c r="Q27" s="30"/>
      <c r="R27" s="30"/>
      <c r="S27" s="30"/>
      <c r="T27" s="30"/>
      <c r="U27" s="30"/>
      <c r="V27" s="30"/>
      <c r="W27" s="54" t="str">
        <f t="shared" si="2"/>
        <v>12/Oca/2015-16/Oca/2015</v>
      </c>
      <c r="X27" s="55"/>
      <c r="Y27" s="55"/>
      <c r="Z27" s="54" t="str">
        <f t="shared" si="3"/>
        <v>12/Oca/2015-16/Oca/2015</v>
      </c>
      <c r="AA27" s="56"/>
      <c r="AB27" s="56"/>
      <c r="AC27" s="54" t="str">
        <f t="shared" si="4"/>
        <v>12/Oca/2015-16/Oca/2015</v>
      </c>
      <c r="AD27" s="49"/>
      <c r="AE27" s="49"/>
      <c r="AF27" s="54" t="str">
        <f t="shared" si="5"/>
        <v>12/Oca/2015-16/Oca/2015</v>
      </c>
      <c r="AG27" s="51"/>
      <c r="AH27" s="51"/>
      <c r="AI27" s="51"/>
      <c r="AJ27" s="51"/>
      <c r="AK27" s="51"/>
      <c r="AL27" s="57"/>
      <c r="AM27" s="57"/>
      <c r="AN27" s="57"/>
      <c r="AO27" s="57"/>
      <c r="AP27" s="57"/>
      <c r="AQ27" s="57"/>
    </row>
    <row r="28" spans="1:43" ht="22.5">
      <c r="A28" s="54" t="str">
        <f>trhg!H28</f>
        <v>19/Oca/2015-23/Oca/2015</v>
      </c>
      <c r="B28" s="39"/>
      <c r="C28" s="39"/>
      <c r="D28" s="39"/>
      <c r="E28" s="39"/>
      <c r="F28" s="54" t="str">
        <f t="shared" si="0"/>
        <v>19/Oca/2015-23/Oca/2015</v>
      </c>
      <c r="G28" s="27"/>
      <c r="H28" s="27"/>
      <c r="I28" s="27"/>
      <c r="J28" s="27"/>
      <c r="K28" s="54" t="str">
        <f t="shared" si="1"/>
        <v>19/Oca/2015-23/Oca/2015</v>
      </c>
      <c r="L28" s="30"/>
      <c r="M28" s="30"/>
      <c r="N28" s="30"/>
      <c r="O28" s="30"/>
      <c r="P28" s="30"/>
      <c r="Q28" s="30"/>
      <c r="R28" s="30"/>
      <c r="S28" s="30"/>
      <c r="T28" s="30"/>
      <c r="U28" s="30"/>
      <c r="V28" s="30"/>
      <c r="W28" s="54" t="str">
        <f t="shared" si="2"/>
        <v>19/Oca/2015-23/Oca/2015</v>
      </c>
      <c r="X28" s="55"/>
      <c r="Y28" s="55"/>
      <c r="Z28" s="54" t="str">
        <f t="shared" si="3"/>
        <v>19/Oca/2015-23/Oca/2015</v>
      </c>
      <c r="AA28" s="56"/>
      <c r="AB28" s="56"/>
      <c r="AC28" s="54" t="str">
        <f t="shared" si="4"/>
        <v>19/Oca/2015-23/Oca/2015</v>
      </c>
      <c r="AD28" s="49"/>
      <c r="AE28" s="49"/>
      <c r="AF28" s="54" t="str">
        <f t="shared" si="5"/>
        <v>19/Oca/2015-23/Oca/2015</v>
      </c>
      <c r="AG28" s="51"/>
      <c r="AH28" s="51"/>
      <c r="AI28" s="51"/>
      <c r="AJ28" s="51"/>
      <c r="AK28" s="51"/>
      <c r="AL28" s="57"/>
      <c r="AM28" s="57"/>
      <c r="AN28" s="57"/>
      <c r="AO28" s="57"/>
      <c r="AP28" s="57"/>
      <c r="AQ28" s="57"/>
    </row>
    <row r="29" spans="1:43" ht="22.5">
      <c r="A29" s="54" t="str">
        <f>trhg!H29</f>
        <v>09/Şub/2015-13/Şub/2015</v>
      </c>
      <c r="B29" s="39"/>
      <c r="C29" s="39"/>
      <c r="D29" s="39"/>
      <c r="E29" s="39"/>
      <c r="F29" s="54" t="str">
        <f t="shared" si="0"/>
        <v>09/Şub/2015-13/Şub/2015</v>
      </c>
      <c r="G29" s="27"/>
      <c r="H29" s="27"/>
      <c r="I29" s="27"/>
      <c r="J29" s="27"/>
      <c r="K29" s="54" t="str">
        <f t="shared" si="1"/>
        <v>09/Şub/2015-13/Şub/2015</v>
      </c>
      <c r="L29" s="30"/>
      <c r="M29" s="30"/>
      <c r="N29" s="30"/>
      <c r="O29" s="30"/>
      <c r="P29" s="30"/>
      <c r="Q29" s="30"/>
      <c r="R29" s="30"/>
      <c r="S29" s="30"/>
      <c r="T29" s="30"/>
      <c r="U29" s="30"/>
      <c r="V29" s="30"/>
      <c r="W29" s="54" t="str">
        <f t="shared" si="2"/>
        <v>09/Şub/2015-13/Şub/2015</v>
      </c>
      <c r="X29" s="55"/>
      <c r="Y29" s="55"/>
      <c r="Z29" s="54" t="str">
        <f t="shared" si="3"/>
        <v>09/Şub/2015-13/Şub/2015</v>
      </c>
      <c r="AA29" s="56"/>
      <c r="AB29" s="56"/>
      <c r="AC29" s="54" t="str">
        <f t="shared" si="4"/>
        <v>09/Şub/2015-13/Şub/2015</v>
      </c>
      <c r="AD29" s="49"/>
      <c r="AE29" s="49"/>
      <c r="AF29" s="54" t="str">
        <f t="shared" si="5"/>
        <v>09/Şub/2015-13/Şub/2015</v>
      </c>
      <c r="AG29" s="51"/>
      <c r="AH29" s="51"/>
      <c r="AI29" s="51"/>
      <c r="AJ29" s="51"/>
      <c r="AK29" s="51"/>
      <c r="AL29" s="57"/>
      <c r="AM29" s="57"/>
      <c r="AN29" s="57"/>
      <c r="AO29" s="57"/>
      <c r="AP29" s="57"/>
      <c r="AQ29" s="57"/>
    </row>
    <row r="30" spans="1:43" ht="22.5">
      <c r="A30" s="54" t="str">
        <f>trhg!H30</f>
        <v>16/Şub/2015-20/Şub/2015</v>
      </c>
      <c r="B30" s="39"/>
      <c r="C30" s="39"/>
      <c r="D30" s="39"/>
      <c r="E30" s="39"/>
      <c r="F30" s="54" t="str">
        <f t="shared" si="0"/>
        <v>16/Şub/2015-20/Şub/2015</v>
      </c>
      <c r="G30" s="27"/>
      <c r="H30" s="27"/>
      <c r="I30" s="27"/>
      <c r="J30" s="27"/>
      <c r="K30" s="54" t="str">
        <f t="shared" si="1"/>
        <v>16/Şub/2015-20/Şub/2015</v>
      </c>
      <c r="L30" s="30"/>
      <c r="M30" s="30"/>
      <c r="N30" s="30"/>
      <c r="O30" s="30"/>
      <c r="P30" s="30"/>
      <c r="Q30" s="30"/>
      <c r="R30" s="30"/>
      <c r="S30" s="30"/>
      <c r="T30" s="30"/>
      <c r="U30" s="30"/>
      <c r="V30" s="30"/>
      <c r="W30" s="54" t="str">
        <f t="shared" si="2"/>
        <v>16/Şub/2015-20/Şub/2015</v>
      </c>
      <c r="X30" s="55"/>
      <c r="Y30" s="55"/>
      <c r="Z30" s="54" t="str">
        <f t="shared" si="3"/>
        <v>16/Şub/2015-20/Şub/2015</v>
      </c>
      <c r="AA30" s="56"/>
      <c r="AB30" s="56"/>
      <c r="AC30" s="54" t="str">
        <f t="shared" si="4"/>
        <v>16/Şub/2015-20/Şub/2015</v>
      </c>
      <c r="AD30" s="49"/>
      <c r="AE30" s="49"/>
      <c r="AF30" s="54" t="str">
        <f t="shared" si="5"/>
        <v>16/Şub/2015-20/Şub/2015</v>
      </c>
      <c r="AG30" s="51"/>
      <c r="AH30" s="51"/>
      <c r="AI30" s="51"/>
      <c r="AJ30" s="51"/>
      <c r="AK30" s="51"/>
      <c r="AL30" s="57"/>
      <c r="AM30" s="57"/>
      <c r="AN30" s="57"/>
      <c r="AO30" s="57"/>
      <c r="AP30" s="57"/>
      <c r="AQ30" s="57"/>
    </row>
    <row r="31" spans="1:43" ht="22.5">
      <c r="A31" s="54" t="str">
        <f>trhg!H31</f>
        <v>23/Şub/2015-27/Şub/2015</v>
      </c>
      <c r="B31" s="39"/>
      <c r="C31" s="39"/>
      <c r="D31" s="39"/>
      <c r="E31" s="39"/>
      <c r="F31" s="54" t="str">
        <f t="shared" si="0"/>
        <v>23/Şub/2015-27/Şub/2015</v>
      </c>
      <c r="G31" s="27"/>
      <c r="H31" s="27"/>
      <c r="I31" s="27"/>
      <c r="J31" s="27"/>
      <c r="K31" s="54" t="str">
        <f t="shared" si="1"/>
        <v>23/Şub/2015-27/Şub/2015</v>
      </c>
      <c r="L31" s="30"/>
      <c r="M31" s="30"/>
      <c r="N31" s="30"/>
      <c r="O31" s="30"/>
      <c r="P31" s="30"/>
      <c r="Q31" s="30"/>
      <c r="R31" s="30"/>
      <c r="S31" s="30"/>
      <c r="T31" s="30"/>
      <c r="U31" s="30"/>
      <c r="V31" s="30"/>
      <c r="W31" s="54" t="str">
        <f t="shared" si="2"/>
        <v>23/Şub/2015-27/Şub/2015</v>
      </c>
      <c r="X31" s="55"/>
      <c r="Y31" s="55"/>
      <c r="Z31" s="54" t="str">
        <f t="shared" si="3"/>
        <v>23/Şub/2015-27/Şub/2015</v>
      </c>
      <c r="AA31" s="56"/>
      <c r="AB31" s="56"/>
      <c r="AC31" s="54" t="str">
        <f t="shared" si="4"/>
        <v>23/Şub/2015-27/Şub/2015</v>
      </c>
      <c r="AD31" s="49"/>
      <c r="AE31" s="49"/>
      <c r="AF31" s="54" t="str">
        <f t="shared" si="5"/>
        <v>23/Şub/2015-27/Şub/2015</v>
      </c>
      <c r="AG31" s="51"/>
      <c r="AH31" s="51"/>
      <c r="AI31" s="51"/>
      <c r="AJ31" s="51"/>
      <c r="AK31" s="51"/>
      <c r="AL31" s="57"/>
      <c r="AM31" s="57"/>
      <c r="AN31" s="57"/>
      <c r="AO31" s="57"/>
      <c r="AP31" s="57"/>
      <c r="AQ31" s="57"/>
    </row>
    <row r="32" spans="1:43" ht="22.5">
      <c r="A32" s="54" t="str">
        <f>trhg!H32</f>
        <v>02/Mar/2015-06/Mar/2015</v>
      </c>
      <c r="B32" s="39"/>
      <c r="C32" s="39"/>
      <c r="D32" s="39"/>
      <c r="E32" s="39"/>
      <c r="F32" s="54" t="str">
        <f t="shared" si="0"/>
        <v>02/Mar/2015-06/Mar/2015</v>
      </c>
      <c r="G32" s="27"/>
      <c r="H32" s="27"/>
      <c r="I32" s="27"/>
      <c r="J32" s="27"/>
      <c r="K32" s="54" t="str">
        <f t="shared" si="1"/>
        <v>02/Mar/2015-06/Mar/2015</v>
      </c>
      <c r="L32" s="30"/>
      <c r="M32" s="30"/>
      <c r="N32" s="30"/>
      <c r="O32" s="30"/>
      <c r="P32" s="30"/>
      <c r="Q32" s="30"/>
      <c r="R32" s="30"/>
      <c r="S32" s="30"/>
      <c r="T32" s="30"/>
      <c r="U32" s="30"/>
      <c r="V32" s="30"/>
      <c r="W32" s="54" t="str">
        <f t="shared" si="2"/>
        <v>02/Mar/2015-06/Mar/2015</v>
      </c>
      <c r="X32" s="55"/>
      <c r="Y32" s="55"/>
      <c r="Z32" s="54" t="str">
        <f t="shared" si="3"/>
        <v>02/Mar/2015-06/Mar/2015</v>
      </c>
      <c r="AA32" s="56"/>
      <c r="AB32" s="56"/>
      <c r="AC32" s="54" t="str">
        <f t="shared" si="4"/>
        <v>02/Mar/2015-06/Mar/2015</v>
      </c>
      <c r="AD32" s="49"/>
      <c r="AE32" s="49"/>
      <c r="AF32" s="54" t="str">
        <f t="shared" si="5"/>
        <v>02/Mar/2015-06/Mar/2015</v>
      </c>
      <c r="AG32" s="51"/>
      <c r="AH32" s="51"/>
      <c r="AI32" s="51"/>
      <c r="AJ32" s="51"/>
      <c r="AK32" s="51"/>
      <c r="AL32" s="57"/>
      <c r="AM32" s="57"/>
      <c r="AN32" s="57"/>
      <c r="AO32" s="57"/>
      <c r="AP32" s="57"/>
      <c r="AQ32" s="57"/>
    </row>
    <row r="33" spans="1:43" ht="22.5">
      <c r="A33" s="54" t="str">
        <f>trhg!H33</f>
        <v>09/Mar/2015-13/Mar/2015</v>
      </c>
      <c r="B33" s="39"/>
      <c r="C33" s="39"/>
      <c r="D33" s="39"/>
      <c r="E33" s="39"/>
      <c r="F33" s="54" t="str">
        <f t="shared" si="0"/>
        <v>09/Mar/2015-13/Mar/2015</v>
      </c>
      <c r="G33" s="27"/>
      <c r="H33" s="27"/>
      <c r="I33" s="27"/>
      <c r="J33" s="27"/>
      <c r="K33" s="54" t="str">
        <f t="shared" si="1"/>
        <v>09/Mar/2015-13/Mar/2015</v>
      </c>
      <c r="L33" s="30"/>
      <c r="M33" s="30"/>
      <c r="N33" s="30"/>
      <c r="O33" s="30"/>
      <c r="P33" s="30"/>
      <c r="Q33" s="30"/>
      <c r="R33" s="30"/>
      <c r="S33" s="30"/>
      <c r="T33" s="30"/>
      <c r="U33" s="30"/>
      <c r="V33" s="30"/>
      <c r="W33" s="54" t="str">
        <f t="shared" si="2"/>
        <v>09/Mar/2015-13/Mar/2015</v>
      </c>
      <c r="X33" s="55"/>
      <c r="Y33" s="55"/>
      <c r="Z33" s="54" t="str">
        <f t="shared" si="3"/>
        <v>09/Mar/2015-13/Mar/2015</v>
      </c>
      <c r="AA33" s="56"/>
      <c r="AB33" s="56"/>
      <c r="AC33" s="54" t="str">
        <f t="shared" si="4"/>
        <v>09/Mar/2015-13/Mar/2015</v>
      </c>
      <c r="AD33" s="49"/>
      <c r="AE33" s="49"/>
      <c r="AF33" s="54" t="str">
        <f t="shared" si="5"/>
        <v>09/Mar/2015-13/Mar/2015</v>
      </c>
      <c r="AG33" s="51"/>
      <c r="AH33" s="51"/>
      <c r="AI33" s="51"/>
      <c r="AJ33" s="51"/>
      <c r="AK33" s="51"/>
      <c r="AL33" s="57"/>
      <c r="AM33" s="57"/>
      <c r="AN33" s="57"/>
      <c r="AO33" s="57"/>
      <c r="AP33" s="57"/>
      <c r="AQ33" s="57"/>
    </row>
    <row r="34" spans="1:43" ht="22.5">
      <c r="A34" s="54" t="str">
        <f>trhg!H34</f>
        <v>16/Mar/2015-20/Mar/2015</v>
      </c>
      <c r="B34" s="39"/>
      <c r="C34" s="39"/>
      <c r="D34" s="39"/>
      <c r="E34" s="39"/>
      <c r="F34" s="54" t="str">
        <f t="shared" si="0"/>
        <v>16/Mar/2015-20/Mar/2015</v>
      </c>
      <c r="G34" s="27"/>
      <c r="H34" s="27"/>
      <c r="I34" s="27"/>
      <c r="J34" s="27"/>
      <c r="K34" s="54" t="str">
        <f t="shared" si="1"/>
        <v>16/Mar/2015-20/Mar/2015</v>
      </c>
      <c r="L34" s="30"/>
      <c r="M34" s="30"/>
      <c r="N34" s="30"/>
      <c r="O34" s="30"/>
      <c r="P34" s="30"/>
      <c r="Q34" s="30"/>
      <c r="R34" s="30"/>
      <c r="S34" s="30"/>
      <c r="T34" s="30"/>
      <c r="U34" s="30"/>
      <c r="V34" s="30"/>
      <c r="W34" s="54" t="str">
        <f t="shared" si="2"/>
        <v>16/Mar/2015-20/Mar/2015</v>
      </c>
      <c r="X34" s="55"/>
      <c r="Y34" s="55"/>
      <c r="Z34" s="54" t="str">
        <f t="shared" si="3"/>
        <v>16/Mar/2015-20/Mar/2015</v>
      </c>
      <c r="AA34" s="56"/>
      <c r="AB34" s="56"/>
      <c r="AC34" s="54" t="str">
        <f t="shared" si="4"/>
        <v>16/Mar/2015-20/Mar/2015</v>
      </c>
      <c r="AD34" s="49"/>
      <c r="AE34" s="49"/>
      <c r="AF34" s="54" t="str">
        <f t="shared" si="5"/>
        <v>16/Mar/2015-20/Mar/2015</v>
      </c>
      <c r="AG34" s="51"/>
      <c r="AH34" s="51"/>
      <c r="AI34" s="51"/>
      <c r="AJ34" s="51"/>
      <c r="AK34" s="51"/>
      <c r="AL34" s="57"/>
      <c r="AM34" s="57"/>
      <c r="AN34" s="57"/>
      <c r="AO34" s="57"/>
      <c r="AP34" s="57"/>
      <c r="AQ34" s="57"/>
    </row>
    <row r="35" spans="1:43" ht="22.5">
      <c r="A35" s="54" t="str">
        <f>trhg!H35</f>
        <v>23/Mar/2015-27/Mar/2015</v>
      </c>
      <c r="B35" s="39"/>
      <c r="C35" s="39"/>
      <c r="D35" s="39"/>
      <c r="E35" s="39"/>
      <c r="F35" s="54" t="str">
        <f t="shared" si="0"/>
        <v>23/Mar/2015-27/Mar/2015</v>
      </c>
      <c r="G35" s="27"/>
      <c r="H35" s="27"/>
      <c r="I35" s="27"/>
      <c r="J35" s="27"/>
      <c r="K35" s="54" t="str">
        <f t="shared" si="1"/>
        <v>23/Mar/2015-27/Mar/2015</v>
      </c>
      <c r="L35" s="30"/>
      <c r="M35" s="30"/>
      <c r="N35" s="30"/>
      <c r="O35" s="30"/>
      <c r="P35" s="30"/>
      <c r="Q35" s="30"/>
      <c r="R35" s="30"/>
      <c r="S35" s="30"/>
      <c r="T35" s="30"/>
      <c r="U35" s="30"/>
      <c r="V35" s="30"/>
      <c r="W35" s="54" t="str">
        <f t="shared" si="2"/>
        <v>23/Mar/2015-27/Mar/2015</v>
      </c>
      <c r="X35" s="55"/>
      <c r="Y35" s="55"/>
      <c r="Z35" s="54" t="str">
        <f t="shared" si="3"/>
        <v>23/Mar/2015-27/Mar/2015</v>
      </c>
      <c r="AA35" s="56"/>
      <c r="AB35" s="56"/>
      <c r="AC35" s="54" t="str">
        <f t="shared" si="4"/>
        <v>23/Mar/2015-27/Mar/2015</v>
      </c>
      <c r="AD35" s="49"/>
      <c r="AE35" s="49"/>
      <c r="AF35" s="54" t="str">
        <f t="shared" si="5"/>
        <v>23/Mar/2015-27/Mar/2015</v>
      </c>
      <c r="AG35" s="51"/>
      <c r="AH35" s="51"/>
      <c r="AI35" s="51"/>
      <c r="AJ35" s="51"/>
      <c r="AK35" s="51"/>
      <c r="AL35" s="57"/>
      <c r="AM35" s="57"/>
      <c r="AN35" s="57"/>
      <c r="AO35" s="57"/>
      <c r="AP35" s="57"/>
      <c r="AQ35" s="57"/>
    </row>
    <row r="36" spans="1:43" ht="22.5">
      <c r="A36" s="54" t="str">
        <f>trhg!H36</f>
        <v>30/Mar/2015-03/Nis/2015</v>
      </c>
      <c r="B36" s="39"/>
      <c r="C36" s="39"/>
      <c r="D36" s="39"/>
      <c r="E36" s="39"/>
      <c r="F36" s="54" t="str">
        <f t="shared" si="0"/>
        <v>30/Mar/2015-03/Nis/2015</v>
      </c>
      <c r="G36" s="27"/>
      <c r="H36" s="27"/>
      <c r="I36" s="27"/>
      <c r="J36" s="27"/>
      <c r="K36" s="54" t="str">
        <f t="shared" si="1"/>
        <v>30/Mar/2015-03/Nis/2015</v>
      </c>
      <c r="L36" s="30"/>
      <c r="M36" s="30"/>
      <c r="N36" s="30"/>
      <c r="O36" s="30"/>
      <c r="P36" s="30"/>
      <c r="Q36" s="30"/>
      <c r="R36" s="30"/>
      <c r="S36" s="30"/>
      <c r="T36" s="30"/>
      <c r="U36" s="30"/>
      <c r="V36" s="30"/>
      <c r="W36" s="54" t="str">
        <f t="shared" si="2"/>
        <v>30/Mar/2015-03/Nis/2015</v>
      </c>
      <c r="X36" s="55"/>
      <c r="Y36" s="55"/>
      <c r="Z36" s="54" t="str">
        <f t="shared" si="3"/>
        <v>30/Mar/2015-03/Nis/2015</v>
      </c>
      <c r="AA36" s="56"/>
      <c r="AB36" s="56"/>
      <c r="AC36" s="54" t="str">
        <f t="shared" si="4"/>
        <v>30/Mar/2015-03/Nis/2015</v>
      </c>
      <c r="AD36" s="49"/>
      <c r="AE36" s="49"/>
      <c r="AF36" s="54" t="str">
        <f t="shared" si="5"/>
        <v>30/Mar/2015-03/Nis/2015</v>
      </c>
      <c r="AG36" s="51"/>
      <c r="AH36" s="51"/>
      <c r="AI36" s="51"/>
      <c r="AJ36" s="51"/>
      <c r="AK36" s="51"/>
      <c r="AL36" s="57"/>
      <c r="AM36" s="57"/>
      <c r="AN36" s="57"/>
      <c r="AO36" s="57"/>
      <c r="AP36" s="57"/>
      <c r="AQ36" s="57"/>
    </row>
    <row r="37" spans="1:43" ht="22.5">
      <c r="A37" s="54" t="str">
        <f>trhg!H37</f>
        <v>06/Nis/2015-10/Nis/2015</v>
      </c>
      <c r="B37" s="39"/>
      <c r="C37" s="39"/>
      <c r="D37" s="39"/>
      <c r="E37" s="39"/>
      <c r="F37" s="54" t="str">
        <f t="shared" si="0"/>
        <v>06/Nis/2015-10/Nis/2015</v>
      </c>
      <c r="G37" s="27"/>
      <c r="H37" s="27"/>
      <c r="I37" s="27"/>
      <c r="J37" s="27"/>
      <c r="K37" s="54" t="str">
        <f t="shared" si="1"/>
        <v>06/Nis/2015-10/Nis/2015</v>
      </c>
      <c r="L37" s="30"/>
      <c r="M37" s="30"/>
      <c r="N37" s="30"/>
      <c r="O37" s="30"/>
      <c r="P37" s="30"/>
      <c r="Q37" s="30"/>
      <c r="R37" s="30"/>
      <c r="S37" s="30"/>
      <c r="T37" s="30"/>
      <c r="U37" s="30"/>
      <c r="V37" s="30"/>
      <c r="W37" s="54" t="str">
        <f t="shared" si="2"/>
        <v>06/Nis/2015-10/Nis/2015</v>
      </c>
      <c r="X37" s="55"/>
      <c r="Y37" s="55"/>
      <c r="Z37" s="54" t="str">
        <f t="shared" si="3"/>
        <v>06/Nis/2015-10/Nis/2015</v>
      </c>
      <c r="AA37" s="56"/>
      <c r="AB37" s="56"/>
      <c r="AC37" s="54" t="str">
        <f t="shared" si="4"/>
        <v>06/Nis/2015-10/Nis/2015</v>
      </c>
      <c r="AD37" s="49"/>
      <c r="AE37" s="49"/>
      <c r="AF37" s="54" t="str">
        <f t="shared" si="5"/>
        <v>06/Nis/2015-10/Nis/2015</v>
      </c>
      <c r="AG37" s="51"/>
      <c r="AH37" s="51"/>
      <c r="AI37" s="51"/>
      <c r="AJ37" s="51"/>
      <c r="AK37" s="51"/>
      <c r="AL37" s="57"/>
      <c r="AM37" s="57"/>
      <c r="AN37" s="57"/>
      <c r="AO37" s="57"/>
      <c r="AP37" s="57"/>
      <c r="AQ37" s="57"/>
    </row>
    <row r="38" spans="1:43" ht="22.5">
      <c r="A38" s="54" t="str">
        <f>trhg!H38</f>
        <v>13/Nis/2015-17/Nis/2015</v>
      </c>
      <c r="B38" s="39"/>
      <c r="C38" s="39"/>
      <c r="D38" s="39"/>
      <c r="E38" s="39"/>
      <c r="F38" s="54" t="str">
        <f t="shared" si="0"/>
        <v>13/Nis/2015-17/Nis/2015</v>
      </c>
      <c r="G38" s="27"/>
      <c r="H38" s="27"/>
      <c r="I38" s="27"/>
      <c r="J38" s="27"/>
      <c r="K38" s="54" t="str">
        <f t="shared" si="1"/>
        <v>13/Nis/2015-17/Nis/2015</v>
      </c>
      <c r="L38" s="30"/>
      <c r="M38" s="30"/>
      <c r="N38" s="30"/>
      <c r="O38" s="30"/>
      <c r="P38" s="30"/>
      <c r="Q38" s="30"/>
      <c r="R38" s="30"/>
      <c r="S38" s="30"/>
      <c r="T38" s="30"/>
      <c r="U38" s="30"/>
      <c r="V38" s="30"/>
      <c r="W38" s="54" t="str">
        <f t="shared" si="2"/>
        <v>13/Nis/2015-17/Nis/2015</v>
      </c>
      <c r="X38" s="55"/>
      <c r="Y38" s="55"/>
      <c r="Z38" s="54" t="str">
        <f t="shared" si="3"/>
        <v>13/Nis/2015-17/Nis/2015</v>
      </c>
      <c r="AA38" s="56"/>
      <c r="AB38" s="56"/>
      <c r="AC38" s="54" t="str">
        <f t="shared" si="4"/>
        <v>13/Nis/2015-17/Nis/2015</v>
      </c>
      <c r="AD38" s="49"/>
      <c r="AE38" s="49"/>
      <c r="AF38" s="54" t="str">
        <f t="shared" si="5"/>
        <v>13/Nis/2015-17/Nis/2015</v>
      </c>
      <c r="AG38" s="51"/>
      <c r="AH38" s="51"/>
      <c r="AI38" s="51"/>
      <c r="AJ38" s="51"/>
      <c r="AK38" s="51"/>
      <c r="AL38" s="57"/>
      <c r="AM38" s="57"/>
      <c r="AN38" s="57"/>
      <c r="AO38" s="57"/>
      <c r="AP38" s="57"/>
      <c r="AQ38" s="57"/>
    </row>
    <row r="39" spans="1:43" ht="22.5">
      <c r="A39" s="54" t="str">
        <f>trhg!H39</f>
        <v>20/Nis/2015-24/Nis/2015</v>
      </c>
      <c r="B39" s="39"/>
      <c r="C39" s="39"/>
      <c r="D39" s="39"/>
      <c r="E39" s="39"/>
      <c r="F39" s="54" t="str">
        <f t="shared" si="0"/>
        <v>20/Nis/2015-24/Nis/2015</v>
      </c>
      <c r="G39" s="27"/>
      <c r="H39" s="27"/>
      <c r="I39" s="27"/>
      <c r="J39" s="27"/>
      <c r="K39" s="54" t="str">
        <f t="shared" si="1"/>
        <v>20/Nis/2015-24/Nis/2015</v>
      </c>
      <c r="L39" s="30"/>
      <c r="M39" s="30"/>
      <c r="N39" s="30"/>
      <c r="O39" s="30"/>
      <c r="P39" s="30"/>
      <c r="Q39" s="30"/>
      <c r="R39" s="30"/>
      <c r="S39" s="30"/>
      <c r="T39" s="30"/>
      <c r="U39" s="30"/>
      <c r="V39" s="30"/>
      <c r="W39" s="54" t="str">
        <f t="shared" si="2"/>
        <v>20/Nis/2015-24/Nis/2015</v>
      </c>
      <c r="X39" s="55"/>
      <c r="Y39" s="55"/>
      <c r="Z39" s="54" t="str">
        <f t="shared" si="3"/>
        <v>20/Nis/2015-24/Nis/2015</v>
      </c>
      <c r="AA39" s="56"/>
      <c r="AB39" s="56"/>
      <c r="AC39" s="54" t="str">
        <f t="shared" si="4"/>
        <v>20/Nis/2015-24/Nis/2015</v>
      </c>
      <c r="AD39" s="49"/>
      <c r="AE39" s="49"/>
      <c r="AF39" s="54" t="str">
        <f t="shared" si="5"/>
        <v>20/Nis/2015-24/Nis/2015</v>
      </c>
      <c r="AG39" s="51"/>
      <c r="AH39" s="51"/>
      <c r="AI39" s="51"/>
      <c r="AJ39" s="51"/>
      <c r="AK39" s="51"/>
      <c r="AL39" s="57"/>
      <c r="AM39" s="57"/>
      <c r="AN39" s="57"/>
      <c r="AO39" s="57"/>
      <c r="AP39" s="57"/>
      <c r="AQ39" s="57"/>
    </row>
    <row r="40" spans="1:43" ht="22.5">
      <c r="A40" s="54" t="str">
        <f>trhg!H40</f>
        <v>27/Nis/2015-01/May/2015</v>
      </c>
      <c r="B40" s="39"/>
      <c r="C40" s="39"/>
      <c r="D40" s="39"/>
      <c r="E40" s="39"/>
      <c r="F40" s="54" t="str">
        <f t="shared" si="0"/>
        <v>27/Nis/2015-01/May/2015</v>
      </c>
      <c r="G40" s="27"/>
      <c r="H40" s="27"/>
      <c r="I40" s="27"/>
      <c r="J40" s="27"/>
      <c r="K40" s="54" t="str">
        <f t="shared" si="1"/>
        <v>27/Nis/2015-01/May/2015</v>
      </c>
      <c r="L40" s="30"/>
      <c r="M40" s="30"/>
      <c r="N40" s="30"/>
      <c r="O40" s="30"/>
      <c r="P40" s="30"/>
      <c r="Q40" s="30"/>
      <c r="R40" s="30"/>
      <c r="S40" s="30"/>
      <c r="T40" s="30"/>
      <c r="U40" s="30"/>
      <c r="V40" s="30"/>
      <c r="W40" s="54" t="str">
        <f t="shared" si="2"/>
        <v>27/Nis/2015-01/May/2015</v>
      </c>
      <c r="X40" s="55"/>
      <c r="Y40" s="55"/>
      <c r="Z40" s="54" t="str">
        <f t="shared" si="3"/>
        <v>27/Nis/2015-01/May/2015</v>
      </c>
      <c r="AA40" s="56"/>
      <c r="AB40" s="56"/>
      <c r="AC40" s="54" t="str">
        <f t="shared" si="4"/>
        <v>27/Nis/2015-01/May/2015</v>
      </c>
      <c r="AD40" s="49"/>
      <c r="AE40" s="49"/>
      <c r="AF40" s="54" t="str">
        <f t="shared" si="5"/>
        <v>27/Nis/2015-01/May/2015</v>
      </c>
      <c r="AG40" s="51"/>
      <c r="AH40" s="51"/>
      <c r="AI40" s="51"/>
      <c r="AJ40" s="51"/>
      <c r="AK40" s="51"/>
      <c r="AL40" s="57"/>
      <c r="AM40" s="57"/>
      <c r="AN40" s="57"/>
      <c r="AO40" s="57"/>
      <c r="AP40" s="57"/>
      <c r="AQ40" s="57"/>
    </row>
    <row r="41" spans="1:43" ht="22.5">
      <c r="A41" s="54" t="str">
        <f>trhg!H41</f>
        <v>04/May/2015-08/May/2015</v>
      </c>
      <c r="B41" s="39"/>
      <c r="C41" s="39"/>
      <c r="D41" s="39"/>
      <c r="E41" s="39"/>
      <c r="F41" s="54" t="str">
        <f t="shared" si="0"/>
        <v>04/May/2015-08/May/2015</v>
      </c>
      <c r="G41" s="27"/>
      <c r="H41" s="27"/>
      <c r="I41" s="27"/>
      <c r="J41" s="27"/>
      <c r="K41" s="54" t="str">
        <f t="shared" si="1"/>
        <v>04/May/2015-08/May/2015</v>
      </c>
      <c r="L41" s="30"/>
      <c r="M41" s="30"/>
      <c r="N41" s="30"/>
      <c r="O41" s="30"/>
      <c r="P41" s="30"/>
      <c r="Q41" s="30"/>
      <c r="R41" s="30"/>
      <c r="S41" s="30"/>
      <c r="T41" s="30"/>
      <c r="U41" s="30"/>
      <c r="V41" s="30"/>
      <c r="W41" s="54" t="str">
        <f t="shared" si="2"/>
        <v>04/May/2015-08/May/2015</v>
      </c>
      <c r="X41" s="55"/>
      <c r="Y41" s="55"/>
      <c r="Z41" s="54" t="str">
        <f t="shared" si="3"/>
        <v>04/May/2015-08/May/2015</v>
      </c>
      <c r="AA41" s="56"/>
      <c r="AB41" s="56"/>
      <c r="AC41" s="54" t="str">
        <f t="shared" si="4"/>
        <v>04/May/2015-08/May/2015</v>
      </c>
      <c r="AD41" s="49"/>
      <c r="AE41" s="49"/>
      <c r="AF41" s="54" t="str">
        <f t="shared" si="5"/>
        <v>04/May/2015-08/May/2015</v>
      </c>
      <c r="AG41" s="51"/>
      <c r="AH41" s="51"/>
      <c r="AI41" s="51"/>
      <c r="AJ41" s="51"/>
      <c r="AK41" s="51"/>
      <c r="AL41" s="57"/>
      <c r="AM41" s="57"/>
      <c r="AN41" s="57"/>
      <c r="AO41" s="57"/>
      <c r="AP41" s="57"/>
      <c r="AQ41" s="57"/>
    </row>
    <row r="42" spans="1:43" ht="22.5">
      <c r="A42" s="54" t="str">
        <f>trhg!H42</f>
        <v>11/May/2015-15/May/2015</v>
      </c>
      <c r="B42" s="39"/>
      <c r="C42" s="39"/>
      <c r="D42" s="39"/>
      <c r="E42" s="39"/>
      <c r="F42" s="54" t="str">
        <f t="shared" si="0"/>
        <v>11/May/2015-15/May/2015</v>
      </c>
      <c r="G42" s="27"/>
      <c r="H42" s="27"/>
      <c r="I42" s="27"/>
      <c r="J42" s="27"/>
      <c r="K42" s="54" t="str">
        <f t="shared" si="1"/>
        <v>11/May/2015-15/May/2015</v>
      </c>
      <c r="L42" s="30"/>
      <c r="M42" s="30"/>
      <c r="N42" s="30"/>
      <c r="O42" s="30"/>
      <c r="P42" s="30"/>
      <c r="Q42" s="30"/>
      <c r="R42" s="30"/>
      <c r="S42" s="30"/>
      <c r="T42" s="30"/>
      <c r="U42" s="30"/>
      <c r="V42" s="30"/>
      <c r="W42" s="54" t="str">
        <f t="shared" si="2"/>
        <v>11/May/2015-15/May/2015</v>
      </c>
      <c r="X42" s="55"/>
      <c r="Y42" s="55"/>
      <c r="Z42" s="54" t="str">
        <f t="shared" si="3"/>
        <v>11/May/2015-15/May/2015</v>
      </c>
      <c r="AA42" s="56"/>
      <c r="AB42" s="56"/>
      <c r="AC42" s="54" t="str">
        <f t="shared" si="4"/>
        <v>11/May/2015-15/May/2015</v>
      </c>
      <c r="AD42" s="49"/>
      <c r="AE42" s="49"/>
      <c r="AF42" s="54" t="str">
        <f t="shared" si="5"/>
        <v>11/May/2015-15/May/2015</v>
      </c>
      <c r="AG42" s="51"/>
      <c r="AH42" s="51"/>
      <c r="AI42" s="51"/>
      <c r="AJ42" s="51"/>
      <c r="AK42" s="51"/>
      <c r="AL42" s="57"/>
      <c r="AM42" s="57"/>
      <c r="AN42" s="57"/>
      <c r="AO42" s="57"/>
      <c r="AP42" s="57"/>
      <c r="AQ42" s="57"/>
    </row>
    <row r="43" spans="1:43" ht="22.5">
      <c r="A43" s="54" t="str">
        <f>trhg!H43</f>
        <v>18/May/2015-22/May/2015</v>
      </c>
      <c r="B43" s="39"/>
      <c r="C43" s="39"/>
      <c r="D43" s="39"/>
      <c r="E43" s="39"/>
      <c r="F43" s="54" t="str">
        <f t="shared" si="0"/>
        <v>18/May/2015-22/May/2015</v>
      </c>
      <c r="G43" s="27"/>
      <c r="H43" s="27"/>
      <c r="I43" s="27"/>
      <c r="J43" s="27"/>
      <c r="K43" s="54" t="str">
        <f t="shared" si="1"/>
        <v>18/May/2015-22/May/2015</v>
      </c>
      <c r="L43" s="30"/>
      <c r="M43" s="30"/>
      <c r="N43" s="30"/>
      <c r="O43" s="30"/>
      <c r="P43" s="30"/>
      <c r="Q43" s="30"/>
      <c r="R43" s="30"/>
      <c r="S43" s="30"/>
      <c r="T43" s="30"/>
      <c r="U43" s="30"/>
      <c r="V43" s="30"/>
      <c r="W43" s="54" t="str">
        <f t="shared" si="2"/>
        <v>18/May/2015-22/May/2015</v>
      </c>
      <c r="X43" s="55"/>
      <c r="Y43" s="55"/>
      <c r="Z43" s="54" t="str">
        <f t="shared" si="3"/>
        <v>18/May/2015-22/May/2015</v>
      </c>
      <c r="AA43" s="56"/>
      <c r="AB43" s="56"/>
      <c r="AC43" s="54" t="str">
        <f t="shared" si="4"/>
        <v>18/May/2015-22/May/2015</v>
      </c>
      <c r="AD43" s="49"/>
      <c r="AE43" s="49"/>
      <c r="AF43" s="54" t="str">
        <f t="shared" si="5"/>
        <v>18/May/2015-22/May/2015</v>
      </c>
      <c r="AG43" s="51"/>
      <c r="AH43" s="51"/>
      <c r="AI43" s="51"/>
      <c r="AJ43" s="51"/>
      <c r="AK43" s="51"/>
      <c r="AL43" s="57"/>
      <c r="AM43" s="57"/>
      <c r="AN43" s="57"/>
      <c r="AO43" s="57"/>
      <c r="AP43" s="57"/>
      <c r="AQ43" s="57"/>
    </row>
    <row r="44" spans="1:43" ht="22.5">
      <c r="A44" s="54" t="str">
        <f>trhg!H44</f>
        <v>25/May/2015-29/May/2015</v>
      </c>
      <c r="B44" s="39"/>
      <c r="C44" s="39"/>
      <c r="D44" s="39"/>
      <c r="E44" s="39"/>
      <c r="F44" s="54" t="str">
        <f t="shared" si="0"/>
        <v>25/May/2015-29/May/2015</v>
      </c>
      <c r="G44" s="27"/>
      <c r="H44" s="27"/>
      <c r="I44" s="27"/>
      <c r="J44" s="27"/>
      <c r="K44" s="54" t="str">
        <f t="shared" si="1"/>
        <v>25/May/2015-29/May/2015</v>
      </c>
      <c r="L44" s="30"/>
      <c r="M44" s="30"/>
      <c r="N44" s="30"/>
      <c r="O44" s="30"/>
      <c r="P44" s="30"/>
      <c r="Q44" s="30"/>
      <c r="R44" s="30"/>
      <c r="S44" s="30"/>
      <c r="T44" s="30"/>
      <c r="U44" s="30"/>
      <c r="V44" s="30"/>
      <c r="W44" s="54" t="str">
        <f t="shared" si="2"/>
        <v>25/May/2015-29/May/2015</v>
      </c>
      <c r="X44" s="55"/>
      <c r="Y44" s="55"/>
      <c r="Z44" s="54" t="str">
        <f t="shared" si="3"/>
        <v>25/May/2015-29/May/2015</v>
      </c>
      <c r="AA44" s="56"/>
      <c r="AB44" s="56"/>
      <c r="AC44" s="54" t="str">
        <f t="shared" si="4"/>
        <v>25/May/2015-29/May/2015</v>
      </c>
      <c r="AD44" s="49"/>
      <c r="AE44" s="49"/>
      <c r="AF44" s="54" t="str">
        <f t="shared" si="5"/>
        <v>25/May/2015-29/May/2015</v>
      </c>
      <c r="AG44" s="51"/>
      <c r="AH44" s="51"/>
      <c r="AI44" s="51"/>
      <c r="AJ44" s="51"/>
      <c r="AK44" s="51"/>
      <c r="AL44" s="57"/>
      <c r="AM44" s="57"/>
      <c r="AN44" s="57"/>
      <c r="AO44" s="57"/>
      <c r="AP44" s="57"/>
      <c r="AQ44" s="57"/>
    </row>
    <row r="45" spans="1:43" ht="22.5">
      <c r="A45" s="54" t="str">
        <f>trhg!H45</f>
        <v>01/Haz/2015-05/Haz/2015</v>
      </c>
      <c r="B45" s="39"/>
      <c r="C45" s="39"/>
      <c r="D45" s="39"/>
      <c r="E45" s="39"/>
      <c r="F45" s="54" t="str">
        <f t="shared" si="0"/>
        <v>01/Haz/2015-05/Haz/2015</v>
      </c>
      <c r="G45" s="27"/>
      <c r="H45" s="27"/>
      <c r="I45" s="27"/>
      <c r="J45" s="27"/>
      <c r="K45" s="54" t="str">
        <f t="shared" si="1"/>
        <v>01/Haz/2015-05/Haz/2015</v>
      </c>
      <c r="L45" s="30"/>
      <c r="M45" s="30"/>
      <c r="N45" s="30"/>
      <c r="O45" s="30"/>
      <c r="P45" s="30"/>
      <c r="Q45" s="30"/>
      <c r="R45" s="30"/>
      <c r="S45" s="30"/>
      <c r="T45" s="30"/>
      <c r="U45" s="30"/>
      <c r="V45" s="30"/>
      <c r="W45" s="54" t="str">
        <f t="shared" si="2"/>
        <v>01/Haz/2015-05/Haz/2015</v>
      </c>
      <c r="X45" s="55"/>
      <c r="Y45" s="55"/>
      <c r="Z45" s="54" t="str">
        <f t="shared" si="3"/>
        <v>01/Haz/2015-05/Haz/2015</v>
      </c>
      <c r="AA45" s="56"/>
      <c r="AB45" s="56"/>
      <c r="AC45" s="54" t="str">
        <f t="shared" si="4"/>
        <v>01/Haz/2015-05/Haz/2015</v>
      </c>
      <c r="AD45" s="49"/>
      <c r="AE45" s="49"/>
      <c r="AF45" s="54" t="str">
        <f t="shared" si="5"/>
        <v>01/Haz/2015-05/Haz/2015</v>
      </c>
      <c r="AG45" s="51"/>
      <c r="AH45" s="51"/>
      <c r="AI45" s="51"/>
      <c r="AJ45" s="51"/>
      <c r="AK45" s="51"/>
      <c r="AL45" s="57"/>
      <c r="AM45" s="57"/>
      <c r="AN45" s="57"/>
      <c r="AO45" s="57"/>
      <c r="AP45" s="57"/>
      <c r="AQ45" s="57"/>
    </row>
    <row r="46" spans="1:43" ht="22.5">
      <c r="A46" s="54" t="str">
        <f>trhg!H46</f>
        <v>08/Haz/2015-12/Haz/2015</v>
      </c>
      <c r="B46" s="39"/>
      <c r="C46" s="39"/>
      <c r="D46" s="39"/>
      <c r="E46" s="39"/>
      <c r="F46" s="54" t="str">
        <f t="shared" si="0"/>
        <v>08/Haz/2015-12/Haz/2015</v>
      </c>
      <c r="G46" s="27"/>
      <c r="H46" s="27"/>
      <c r="I46" s="27"/>
      <c r="J46" s="27"/>
      <c r="K46" s="54" t="str">
        <f t="shared" si="1"/>
        <v>08/Haz/2015-12/Haz/2015</v>
      </c>
      <c r="L46" s="30"/>
      <c r="M46" s="30"/>
      <c r="N46" s="30"/>
      <c r="O46" s="30"/>
      <c r="P46" s="30"/>
      <c r="Q46" s="30"/>
      <c r="R46" s="30"/>
      <c r="S46" s="30"/>
      <c r="T46" s="30"/>
      <c r="U46" s="30"/>
      <c r="V46" s="30"/>
      <c r="W46" s="54" t="str">
        <f t="shared" si="2"/>
        <v>08/Haz/2015-12/Haz/2015</v>
      </c>
      <c r="X46" s="55"/>
      <c r="Y46" s="55"/>
      <c r="Z46" s="54" t="str">
        <f t="shared" si="3"/>
        <v>08/Haz/2015-12/Haz/2015</v>
      </c>
      <c r="AA46" s="56"/>
      <c r="AB46" s="56"/>
      <c r="AC46" s="54" t="str">
        <f t="shared" si="4"/>
        <v>08/Haz/2015-12/Haz/2015</v>
      </c>
      <c r="AD46" s="49"/>
      <c r="AE46" s="49"/>
      <c r="AF46" s="54" t="str">
        <f t="shared" si="5"/>
        <v>08/Haz/2015-12/Haz/2015</v>
      </c>
      <c r="AG46" s="51"/>
      <c r="AH46" s="51"/>
      <c r="AI46" s="51"/>
      <c r="AJ46" s="51"/>
      <c r="AK46" s="51"/>
      <c r="AL46" s="57"/>
      <c r="AM46" s="57"/>
      <c r="AN46" s="57"/>
      <c r="AO46" s="57"/>
      <c r="AP46" s="57"/>
      <c r="AQ46" s="57"/>
    </row>
    <row r="47" spans="1:43">
      <c r="A47" s="23"/>
      <c r="B47" s="1"/>
      <c r="C47" s="1"/>
      <c r="D47" s="1"/>
      <c r="E47" s="1"/>
      <c r="F47" s="23"/>
      <c r="G47" s="1"/>
      <c r="H47" s="1"/>
      <c r="I47" s="1"/>
      <c r="J47" s="1"/>
      <c r="K47" s="23"/>
      <c r="L47" s="1"/>
      <c r="M47" s="1"/>
      <c r="N47" s="1"/>
      <c r="O47" s="1"/>
      <c r="P47" s="1"/>
      <c r="Q47" s="1"/>
      <c r="R47" s="1"/>
      <c r="S47" s="1"/>
      <c r="T47" s="1"/>
      <c r="U47" s="1"/>
      <c r="V47" s="1"/>
      <c r="W47" s="23"/>
      <c r="X47" s="1"/>
      <c r="Y47" s="1"/>
      <c r="Z47" s="23"/>
      <c r="AA47" s="1"/>
      <c r="AB47" s="1"/>
      <c r="AC47" s="23"/>
      <c r="AD47" s="1"/>
      <c r="AE47" s="1"/>
      <c r="AF47" s="23"/>
      <c r="AG47" s="1"/>
      <c r="AH47" s="1"/>
      <c r="AI47" s="1"/>
      <c r="AJ47" s="1"/>
      <c r="AK47" s="1"/>
      <c r="AL47" s="1"/>
      <c r="AM47" s="1"/>
      <c r="AN47" s="1"/>
      <c r="AO47" s="1"/>
      <c r="AP47" s="1"/>
      <c r="AQ47" s="1"/>
    </row>
    <row r="48" spans="1:43">
      <c r="A48" s="23"/>
      <c r="B48" s="1"/>
      <c r="C48" s="1"/>
      <c r="D48" s="1"/>
      <c r="E48" s="1"/>
      <c r="F48" s="23"/>
      <c r="G48" s="1"/>
      <c r="H48" s="1"/>
      <c r="I48" s="1"/>
      <c r="J48" s="1"/>
      <c r="K48" s="23"/>
      <c r="L48" s="1"/>
      <c r="M48" s="1"/>
      <c r="N48" s="1"/>
      <c r="O48" s="1"/>
      <c r="P48" s="1"/>
      <c r="Q48" s="1"/>
      <c r="R48" s="1"/>
      <c r="S48" s="1"/>
      <c r="T48" s="1"/>
      <c r="U48" s="1"/>
      <c r="V48" s="1"/>
      <c r="W48" s="23"/>
      <c r="X48" s="1"/>
      <c r="Y48" s="1"/>
      <c r="Z48" s="23"/>
      <c r="AA48" s="1"/>
      <c r="AB48" s="1"/>
      <c r="AC48" s="23"/>
      <c r="AD48" s="1"/>
      <c r="AE48" s="1"/>
      <c r="AF48" s="23"/>
      <c r="AG48" s="1"/>
      <c r="AH48" s="1"/>
      <c r="AI48" s="1"/>
      <c r="AJ48" s="1"/>
      <c r="AK48" s="1"/>
      <c r="AL48" s="1"/>
      <c r="AM48" s="1"/>
      <c r="AN48" s="1"/>
      <c r="AO48" s="1"/>
      <c r="AP48" s="1"/>
      <c r="AQ48" s="1"/>
    </row>
    <row r="49" spans="1:43">
      <c r="A49" s="23"/>
      <c r="B49" s="1"/>
      <c r="C49" s="1"/>
      <c r="D49" s="1"/>
      <c r="E49" s="1"/>
      <c r="F49" s="23"/>
      <c r="G49" s="1"/>
      <c r="H49" s="1"/>
      <c r="I49" s="1"/>
      <c r="J49" s="1"/>
      <c r="K49" s="23"/>
      <c r="L49" s="1"/>
      <c r="M49" s="1"/>
      <c r="N49" s="1"/>
      <c r="O49" s="1"/>
      <c r="P49" s="1"/>
      <c r="Q49" s="1"/>
      <c r="R49" s="1"/>
      <c r="S49" s="1"/>
      <c r="T49" s="1"/>
      <c r="U49" s="1"/>
      <c r="V49" s="1"/>
      <c r="W49" s="23"/>
      <c r="X49" s="1"/>
      <c r="Y49" s="1"/>
      <c r="Z49" s="23"/>
      <c r="AA49" s="1"/>
      <c r="AB49" s="1"/>
      <c r="AC49" s="23"/>
      <c r="AD49" s="1"/>
      <c r="AE49" s="1"/>
      <c r="AF49" s="23"/>
      <c r="AG49" s="1"/>
      <c r="AH49" s="1"/>
      <c r="AI49" s="1"/>
      <c r="AJ49" s="1"/>
      <c r="AK49" s="1"/>
      <c r="AL49" s="1"/>
      <c r="AM49" s="1"/>
      <c r="AN49" s="1"/>
      <c r="AO49" s="1"/>
      <c r="AP49" s="1"/>
      <c r="AQ49" s="1"/>
    </row>
    <row r="50" spans="1:43">
      <c r="A50" s="23"/>
      <c r="B50" s="1"/>
      <c r="C50" s="1"/>
      <c r="D50" s="1"/>
      <c r="E50" s="1"/>
      <c r="F50" s="23"/>
      <c r="G50" s="1"/>
      <c r="H50" s="1"/>
      <c r="I50" s="1"/>
      <c r="J50" s="1"/>
      <c r="K50" s="23"/>
      <c r="L50" s="1"/>
      <c r="M50" s="1"/>
      <c r="N50" s="1"/>
      <c r="O50" s="1"/>
      <c r="P50" s="1"/>
      <c r="Q50" s="1"/>
      <c r="R50" s="1"/>
      <c r="S50" s="1"/>
      <c r="T50" s="1"/>
      <c r="U50" s="1"/>
      <c r="V50" s="1"/>
      <c r="W50" s="23"/>
      <c r="X50" s="1"/>
      <c r="Y50" s="1"/>
      <c r="Z50" s="23"/>
      <c r="AA50" s="1"/>
      <c r="AB50" s="1"/>
      <c r="AC50" s="23"/>
      <c r="AD50" s="1"/>
      <c r="AE50" s="1"/>
      <c r="AF50" s="23"/>
      <c r="AG50" s="1"/>
      <c r="AH50" s="1"/>
      <c r="AI50" s="1"/>
      <c r="AJ50" s="1"/>
      <c r="AK50" s="1"/>
      <c r="AL50" s="1"/>
      <c r="AM50" s="1"/>
      <c r="AN50" s="1"/>
      <c r="AO50" s="1"/>
      <c r="AP50" s="1"/>
      <c r="AQ50" s="1"/>
    </row>
    <row r="51" spans="1:43">
      <c r="A51" s="23"/>
      <c r="B51" s="1"/>
      <c r="C51" s="1"/>
      <c r="D51" s="1"/>
      <c r="E51" s="1"/>
      <c r="F51" s="23"/>
      <c r="G51" s="1"/>
      <c r="H51" s="1"/>
      <c r="I51" s="1"/>
      <c r="J51" s="1"/>
      <c r="K51" s="23"/>
      <c r="L51" s="1"/>
      <c r="M51" s="1"/>
      <c r="N51" s="1"/>
      <c r="O51" s="1"/>
      <c r="P51" s="1"/>
      <c r="Q51" s="1"/>
      <c r="R51" s="1"/>
      <c r="S51" s="1"/>
      <c r="T51" s="1"/>
      <c r="U51" s="1"/>
      <c r="V51" s="1"/>
      <c r="W51" s="23"/>
      <c r="X51" s="1"/>
      <c r="Y51" s="1"/>
      <c r="Z51" s="23"/>
      <c r="AA51" s="1"/>
      <c r="AB51" s="1"/>
      <c r="AC51" s="23"/>
      <c r="AD51" s="1"/>
      <c r="AE51" s="1"/>
      <c r="AF51" s="23"/>
      <c r="AG51" s="1"/>
      <c r="AH51" s="1"/>
      <c r="AI51" s="1"/>
      <c r="AJ51" s="1"/>
      <c r="AK51" s="1"/>
      <c r="AL51" s="1"/>
      <c r="AM51" s="1"/>
      <c r="AN51" s="1"/>
      <c r="AO51" s="1"/>
      <c r="AP51" s="1"/>
      <c r="AQ51" s="1"/>
    </row>
    <row r="52" spans="1:43">
      <c r="A52" s="23"/>
      <c r="B52" s="1"/>
      <c r="C52" s="1"/>
      <c r="D52" s="1"/>
      <c r="E52" s="1"/>
      <c r="F52" s="23"/>
      <c r="G52" s="1"/>
      <c r="H52" s="1"/>
      <c r="I52" s="1"/>
      <c r="J52" s="1"/>
      <c r="K52" s="23"/>
      <c r="L52" s="1"/>
      <c r="M52" s="1"/>
      <c r="N52" s="1"/>
      <c r="O52" s="1"/>
      <c r="P52" s="1"/>
      <c r="Q52" s="1"/>
      <c r="R52" s="1"/>
      <c r="S52" s="1"/>
      <c r="T52" s="1"/>
      <c r="U52" s="1"/>
      <c r="V52" s="1"/>
      <c r="W52" s="23"/>
      <c r="X52" s="1"/>
      <c r="Y52" s="1"/>
      <c r="Z52" s="23"/>
      <c r="AA52" s="1"/>
      <c r="AB52" s="1"/>
      <c r="AC52" s="23"/>
      <c r="AD52" s="1"/>
      <c r="AE52" s="1"/>
      <c r="AF52" s="23"/>
      <c r="AG52" s="1"/>
      <c r="AH52" s="1"/>
      <c r="AI52" s="1"/>
      <c r="AJ52" s="1"/>
      <c r="AK52" s="1"/>
      <c r="AL52" s="1"/>
      <c r="AM52" s="1"/>
      <c r="AN52" s="1"/>
      <c r="AO52" s="1"/>
      <c r="AP52" s="1"/>
      <c r="AQ52" s="1"/>
    </row>
    <row r="53" spans="1:43">
      <c r="A53" s="23"/>
      <c r="B53" s="1"/>
      <c r="C53" s="1"/>
      <c r="D53" s="1"/>
      <c r="E53" s="1"/>
      <c r="F53" s="23"/>
      <c r="G53" s="1"/>
      <c r="H53" s="1"/>
      <c r="I53" s="1"/>
      <c r="J53" s="1"/>
      <c r="K53" s="23"/>
      <c r="L53" s="1"/>
      <c r="M53" s="1"/>
      <c r="N53" s="1"/>
      <c r="O53" s="1"/>
      <c r="P53" s="1"/>
      <c r="Q53" s="1"/>
      <c r="R53" s="1"/>
      <c r="S53" s="1"/>
      <c r="T53" s="1"/>
      <c r="U53" s="1"/>
      <c r="V53" s="1"/>
      <c r="W53" s="23"/>
      <c r="X53" s="1"/>
      <c r="Y53" s="1"/>
      <c r="Z53" s="23"/>
      <c r="AA53" s="1"/>
      <c r="AB53" s="1"/>
      <c r="AC53" s="23"/>
      <c r="AD53" s="1"/>
      <c r="AE53" s="1"/>
      <c r="AF53" s="23"/>
      <c r="AG53" s="1"/>
      <c r="AH53" s="1"/>
      <c r="AI53" s="1"/>
      <c r="AJ53" s="1"/>
      <c r="AK53" s="1"/>
      <c r="AL53" s="1"/>
      <c r="AM53" s="1"/>
      <c r="AN53" s="1"/>
      <c r="AO53" s="1"/>
      <c r="AP53" s="1"/>
      <c r="AQ53" s="1"/>
    </row>
    <row r="54" spans="1:43">
      <c r="A54" s="23"/>
      <c r="B54" s="1"/>
      <c r="C54" s="1"/>
      <c r="D54" s="1"/>
      <c r="E54" s="1"/>
      <c r="F54" s="23"/>
      <c r="G54" s="1"/>
      <c r="H54" s="1"/>
      <c r="I54" s="1"/>
      <c r="J54" s="1"/>
      <c r="K54" s="23"/>
      <c r="L54" s="1"/>
      <c r="M54" s="1"/>
      <c r="N54" s="1"/>
      <c r="O54" s="1"/>
      <c r="P54" s="1"/>
      <c r="Q54" s="1"/>
      <c r="R54" s="1"/>
      <c r="S54" s="1"/>
      <c r="T54" s="1"/>
      <c r="U54" s="1"/>
      <c r="V54" s="1"/>
      <c r="W54" s="23"/>
      <c r="X54" s="1"/>
      <c r="Y54" s="1"/>
      <c r="Z54" s="23"/>
      <c r="AA54" s="1"/>
      <c r="AB54" s="1"/>
      <c r="AC54" s="23"/>
      <c r="AD54" s="1"/>
      <c r="AE54" s="1"/>
      <c r="AF54" s="23"/>
      <c r="AG54" s="1"/>
      <c r="AH54" s="1"/>
      <c r="AI54" s="1"/>
      <c r="AJ54" s="1"/>
      <c r="AK54" s="1"/>
      <c r="AL54" s="1"/>
      <c r="AM54" s="1"/>
      <c r="AN54" s="1"/>
      <c r="AO54" s="1"/>
      <c r="AP54" s="1"/>
      <c r="AQ54" s="1"/>
    </row>
    <row r="55" spans="1:43">
      <c r="A55" s="23"/>
      <c r="B55" s="1"/>
      <c r="C55" s="1"/>
      <c r="D55" s="1"/>
      <c r="E55" s="1"/>
      <c r="F55" s="23"/>
      <c r="G55" s="1"/>
      <c r="H55" s="1"/>
      <c r="I55" s="1"/>
      <c r="J55" s="1"/>
      <c r="K55" s="23"/>
      <c r="L55" s="1"/>
      <c r="M55" s="1"/>
      <c r="N55" s="1"/>
      <c r="O55" s="1"/>
      <c r="P55" s="1"/>
      <c r="Q55" s="1"/>
      <c r="R55" s="1"/>
      <c r="S55" s="1"/>
      <c r="T55" s="1"/>
      <c r="U55" s="1"/>
      <c r="V55" s="1"/>
      <c r="W55" s="23"/>
      <c r="X55" s="1"/>
      <c r="Y55" s="1"/>
      <c r="Z55" s="23"/>
      <c r="AA55" s="1"/>
      <c r="AB55" s="1"/>
      <c r="AC55" s="23"/>
      <c r="AD55" s="1"/>
      <c r="AE55" s="1"/>
      <c r="AF55" s="23"/>
      <c r="AG55" s="1"/>
      <c r="AH55" s="1"/>
      <c r="AI55" s="1"/>
      <c r="AJ55" s="1"/>
      <c r="AK55" s="1"/>
      <c r="AL55" s="1"/>
      <c r="AM55" s="1"/>
      <c r="AN55" s="1"/>
      <c r="AO55" s="1"/>
      <c r="AP55" s="1"/>
      <c r="AQ55" s="1"/>
    </row>
    <row r="56" spans="1:43">
      <c r="A56" s="23"/>
      <c r="B56" s="1"/>
      <c r="C56" s="1"/>
      <c r="D56" s="1"/>
      <c r="E56" s="1"/>
      <c r="F56" s="23"/>
      <c r="G56" s="1"/>
      <c r="H56" s="1"/>
      <c r="I56" s="1"/>
      <c r="J56" s="1"/>
      <c r="K56" s="23"/>
      <c r="L56" s="1"/>
      <c r="M56" s="1"/>
      <c r="N56" s="1"/>
      <c r="O56" s="1"/>
      <c r="P56" s="1"/>
      <c r="Q56" s="1"/>
      <c r="R56" s="1"/>
      <c r="S56" s="1"/>
      <c r="T56" s="1"/>
      <c r="U56" s="1"/>
      <c r="V56" s="1"/>
      <c r="W56" s="23"/>
      <c r="X56" s="1"/>
      <c r="Y56" s="1"/>
      <c r="Z56" s="23"/>
      <c r="AA56" s="1"/>
      <c r="AB56" s="1"/>
      <c r="AC56" s="23"/>
      <c r="AD56" s="1"/>
      <c r="AE56" s="1"/>
      <c r="AF56" s="23"/>
      <c r="AG56" s="1"/>
      <c r="AH56" s="1"/>
      <c r="AI56" s="1"/>
      <c r="AJ56" s="1"/>
      <c r="AK56" s="1"/>
      <c r="AL56" s="1"/>
      <c r="AM56" s="1"/>
      <c r="AN56" s="1"/>
      <c r="AO56" s="1"/>
      <c r="AP56" s="1"/>
      <c r="AQ56" s="1"/>
    </row>
    <row r="57" spans="1:43">
      <c r="A57" s="23"/>
      <c r="B57" s="1"/>
      <c r="C57" s="1"/>
      <c r="D57" s="1"/>
      <c r="E57" s="1"/>
      <c r="F57" s="23"/>
      <c r="G57" s="1"/>
      <c r="H57" s="1"/>
      <c r="I57" s="1"/>
      <c r="J57" s="1"/>
      <c r="K57" s="23"/>
      <c r="L57" s="1"/>
      <c r="M57" s="1"/>
      <c r="N57" s="1"/>
      <c r="O57" s="1"/>
      <c r="P57" s="1"/>
      <c r="Q57" s="1"/>
      <c r="R57" s="1"/>
      <c r="S57" s="1"/>
      <c r="T57" s="1"/>
      <c r="U57" s="1"/>
      <c r="V57" s="1"/>
      <c r="W57" s="23"/>
      <c r="X57" s="1"/>
      <c r="Y57" s="1"/>
      <c r="Z57" s="23"/>
      <c r="AA57" s="1"/>
      <c r="AB57" s="1"/>
      <c r="AC57" s="23"/>
      <c r="AD57" s="1"/>
      <c r="AE57" s="1"/>
      <c r="AF57" s="23"/>
      <c r="AG57" s="1"/>
      <c r="AH57" s="1"/>
      <c r="AI57" s="1"/>
      <c r="AJ57" s="1"/>
      <c r="AK57" s="1"/>
      <c r="AL57" s="1"/>
      <c r="AM57" s="1"/>
      <c r="AN57" s="1"/>
      <c r="AO57" s="1"/>
      <c r="AP57" s="1"/>
      <c r="AQ57" s="1"/>
    </row>
    <row r="58" spans="1:43">
      <c r="A58" s="23"/>
      <c r="B58" s="1"/>
      <c r="C58" s="1"/>
      <c r="D58" s="1"/>
      <c r="E58" s="1"/>
      <c r="F58" s="23"/>
      <c r="G58" s="1"/>
      <c r="H58" s="1"/>
      <c r="I58" s="1"/>
      <c r="J58" s="1"/>
      <c r="K58" s="23"/>
      <c r="L58" s="1"/>
      <c r="M58" s="1"/>
      <c r="N58" s="1"/>
      <c r="O58" s="1"/>
      <c r="P58" s="1"/>
      <c r="Q58" s="1"/>
      <c r="R58" s="1"/>
      <c r="S58" s="1"/>
      <c r="T58" s="1"/>
      <c r="U58" s="1"/>
      <c r="V58" s="1"/>
      <c r="W58" s="23"/>
      <c r="X58" s="1"/>
      <c r="Y58" s="1"/>
      <c r="Z58" s="23"/>
      <c r="AA58" s="1"/>
      <c r="AB58" s="1"/>
      <c r="AC58" s="23"/>
      <c r="AD58" s="1"/>
      <c r="AE58" s="1"/>
      <c r="AF58" s="23"/>
      <c r="AG58" s="1"/>
      <c r="AH58" s="1"/>
      <c r="AI58" s="1"/>
      <c r="AJ58" s="1"/>
      <c r="AK58" s="1"/>
      <c r="AL58" s="1"/>
      <c r="AM58" s="1"/>
      <c r="AN58" s="1"/>
      <c r="AO58" s="1"/>
      <c r="AP58" s="1"/>
      <c r="AQ58" s="1"/>
    </row>
    <row r="59" spans="1:43">
      <c r="A59" s="23"/>
      <c r="B59" s="1"/>
      <c r="C59" s="1"/>
      <c r="D59" s="1"/>
      <c r="E59" s="1"/>
      <c r="F59" s="23"/>
      <c r="G59" s="1"/>
      <c r="H59" s="1"/>
      <c r="I59" s="1"/>
      <c r="J59" s="1"/>
      <c r="K59" s="23"/>
      <c r="L59" s="1"/>
      <c r="M59" s="1"/>
      <c r="N59" s="1"/>
      <c r="O59" s="1"/>
      <c r="P59" s="1"/>
      <c r="Q59" s="1"/>
      <c r="R59" s="1"/>
      <c r="S59" s="1"/>
      <c r="T59" s="1"/>
      <c r="U59" s="1"/>
      <c r="V59" s="1"/>
      <c r="W59" s="23"/>
      <c r="X59" s="1"/>
      <c r="Y59" s="1"/>
      <c r="Z59" s="23"/>
      <c r="AA59" s="1"/>
      <c r="AB59" s="1"/>
      <c r="AC59" s="23"/>
      <c r="AD59" s="1"/>
      <c r="AE59" s="1"/>
      <c r="AF59" s="23"/>
      <c r="AG59" s="1"/>
      <c r="AH59" s="1"/>
      <c r="AI59" s="1"/>
      <c r="AJ59" s="1"/>
      <c r="AK59" s="1"/>
      <c r="AL59" s="1"/>
      <c r="AM59" s="1"/>
      <c r="AN59" s="1"/>
      <c r="AO59" s="1"/>
      <c r="AP59" s="1"/>
      <c r="AQ59" s="1"/>
    </row>
    <row r="60" spans="1:43">
      <c r="A60" s="23"/>
      <c r="B60" s="1"/>
      <c r="C60" s="1"/>
      <c r="D60" s="1"/>
      <c r="E60" s="1"/>
      <c r="F60" s="23"/>
      <c r="G60" s="1"/>
      <c r="H60" s="1"/>
      <c r="I60" s="1"/>
      <c r="J60" s="1"/>
      <c r="K60" s="23"/>
      <c r="L60" s="1"/>
      <c r="M60" s="1"/>
      <c r="N60" s="1"/>
      <c r="O60" s="1"/>
      <c r="P60" s="1"/>
      <c r="Q60" s="1"/>
      <c r="R60" s="1"/>
      <c r="S60" s="1"/>
      <c r="T60" s="1"/>
      <c r="U60" s="1"/>
      <c r="V60" s="1"/>
      <c r="W60" s="23"/>
      <c r="X60" s="1"/>
      <c r="Y60" s="1"/>
      <c r="Z60" s="23"/>
      <c r="AA60" s="1"/>
      <c r="AB60" s="1"/>
      <c r="AC60" s="23"/>
      <c r="AD60" s="1"/>
      <c r="AE60" s="1"/>
      <c r="AF60" s="23"/>
      <c r="AG60" s="1"/>
      <c r="AH60" s="1"/>
      <c r="AI60" s="1"/>
      <c r="AJ60" s="1"/>
      <c r="AK60" s="1"/>
      <c r="AL60" s="1"/>
      <c r="AM60" s="1"/>
      <c r="AN60" s="1"/>
      <c r="AO60" s="1"/>
      <c r="AP60" s="1"/>
      <c r="AQ60" s="1"/>
    </row>
    <row r="61" spans="1:43">
      <c r="A61" s="23"/>
      <c r="B61" s="1"/>
      <c r="C61" s="1"/>
      <c r="D61" s="1"/>
      <c r="E61" s="1"/>
      <c r="F61" s="23"/>
      <c r="G61" s="1"/>
      <c r="H61" s="1"/>
      <c r="I61" s="1"/>
      <c r="J61" s="1"/>
      <c r="K61" s="23"/>
      <c r="L61" s="1"/>
      <c r="M61" s="1"/>
      <c r="N61" s="1"/>
      <c r="O61" s="1"/>
      <c r="P61" s="1"/>
      <c r="Q61" s="1"/>
      <c r="R61" s="1"/>
      <c r="S61" s="1"/>
      <c r="T61" s="1"/>
      <c r="U61" s="1"/>
      <c r="V61" s="1"/>
      <c r="W61" s="23"/>
      <c r="X61" s="1"/>
      <c r="Y61" s="1"/>
      <c r="Z61" s="23"/>
      <c r="AA61" s="1"/>
      <c r="AB61" s="1"/>
      <c r="AC61" s="23"/>
      <c r="AD61" s="1"/>
      <c r="AE61" s="1"/>
      <c r="AF61" s="23"/>
      <c r="AG61" s="1"/>
      <c r="AH61" s="1"/>
      <c r="AI61" s="1"/>
      <c r="AJ61" s="1"/>
      <c r="AK61" s="1"/>
      <c r="AL61" s="1"/>
      <c r="AM61" s="1"/>
      <c r="AN61" s="1"/>
      <c r="AO61" s="1"/>
      <c r="AP61" s="1"/>
      <c r="AQ61" s="1"/>
    </row>
    <row r="62" spans="1:43">
      <c r="A62" s="23"/>
      <c r="B62" s="1"/>
      <c r="C62" s="1"/>
      <c r="D62" s="1"/>
      <c r="E62" s="1"/>
      <c r="F62" s="23"/>
      <c r="G62" s="1"/>
      <c r="H62" s="1"/>
      <c r="I62" s="1"/>
      <c r="J62" s="1"/>
      <c r="K62" s="23"/>
      <c r="L62" s="1"/>
      <c r="M62" s="1"/>
      <c r="N62" s="1"/>
      <c r="O62" s="1"/>
      <c r="P62" s="1"/>
      <c r="Q62" s="1"/>
      <c r="R62" s="1"/>
      <c r="S62" s="1"/>
      <c r="T62" s="1"/>
      <c r="U62" s="1"/>
      <c r="V62" s="1"/>
      <c r="W62" s="23"/>
      <c r="X62" s="1"/>
      <c r="Y62" s="1"/>
      <c r="Z62" s="23"/>
      <c r="AA62" s="1"/>
      <c r="AB62" s="1"/>
      <c r="AC62" s="23"/>
      <c r="AD62" s="1"/>
      <c r="AE62" s="1"/>
      <c r="AF62" s="23"/>
      <c r="AG62" s="1"/>
      <c r="AH62" s="1"/>
      <c r="AI62" s="1"/>
      <c r="AJ62" s="1"/>
      <c r="AK62" s="1"/>
      <c r="AL62" s="1"/>
      <c r="AM62" s="1"/>
      <c r="AN62" s="1"/>
      <c r="AO62" s="1"/>
      <c r="AP62" s="1"/>
      <c r="AQ62" s="1"/>
    </row>
    <row r="63" spans="1:43">
      <c r="A63" s="23"/>
      <c r="B63" s="1"/>
      <c r="C63" s="1"/>
      <c r="D63" s="1"/>
      <c r="E63" s="1"/>
      <c r="F63" s="23"/>
      <c r="G63" s="1"/>
      <c r="H63" s="1"/>
      <c r="I63" s="1"/>
      <c r="J63" s="1"/>
      <c r="K63" s="23"/>
      <c r="L63" s="1"/>
      <c r="M63" s="1"/>
      <c r="N63" s="1"/>
      <c r="O63" s="1"/>
      <c r="P63" s="1"/>
      <c r="Q63" s="1"/>
      <c r="R63" s="1"/>
      <c r="S63" s="1"/>
      <c r="T63" s="1"/>
      <c r="U63" s="1"/>
      <c r="V63" s="1"/>
      <c r="W63" s="23"/>
      <c r="X63" s="1"/>
      <c r="Y63" s="1"/>
      <c r="Z63" s="23"/>
      <c r="AA63" s="1"/>
      <c r="AB63" s="1"/>
      <c r="AC63" s="23"/>
      <c r="AD63" s="1"/>
      <c r="AE63" s="1"/>
      <c r="AF63" s="23"/>
      <c r="AG63" s="1"/>
      <c r="AH63" s="1"/>
      <c r="AI63" s="1"/>
      <c r="AJ63" s="1"/>
      <c r="AK63" s="1"/>
      <c r="AL63" s="1"/>
      <c r="AM63" s="1"/>
      <c r="AN63" s="1"/>
      <c r="AO63" s="1"/>
      <c r="AP63" s="1"/>
      <c r="AQ63" s="1"/>
    </row>
    <row r="64" spans="1:43">
      <c r="A64" s="23"/>
      <c r="B64" s="1"/>
      <c r="C64" s="1"/>
      <c r="D64" s="1"/>
      <c r="E64" s="1"/>
      <c r="F64" s="23"/>
      <c r="G64" s="1"/>
      <c r="H64" s="1"/>
      <c r="I64" s="1"/>
      <c r="J64" s="1"/>
      <c r="K64" s="23"/>
      <c r="L64" s="1"/>
      <c r="M64" s="1"/>
      <c r="N64" s="1"/>
      <c r="O64" s="1"/>
      <c r="P64" s="1"/>
      <c r="Q64" s="1"/>
      <c r="R64" s="1"/>
      <c r="S64" s="1"/>
      <c r="T64" s="1"/>
      <c r="U64" s="1"/>
      <c r="V64" s="1"/>
      <c r="W64" s="23"/>
      <c r="X64" s="1"/>
      <c r="Y64" s="1"/>
      <c r="Z64" s="23"/>
      <c r="AA64" s="1"/>
      <c r="AB64" s="1"/>
      <c r="AC64" s="23"/>
      <c r="AD64" s="1"/>
      <c r="AE64" s="1"/>
      <c r="AF64" s="23"/>
      <c r="AG64" s="1"/>
      <c r="AH64" s="1"/>
      <c r="AI64" s="1"/>
      <c r="AJ64" s="1"/>
      <c r="AK64" s="1"/>
      <c r="AL64" s="1"/>
      <c r="AM64" s="1"/>
      <c r="AN64" s="1"/>
      <c r="AO64" s="1"/>
      <c r="AP64" s="1"/>
      <c r="AQ64" s="1"/>
    </row>
    <row r="65" spans="1:43">
      <c r="A65" s="23"/>
      <c r="B65" s="1"/>
      <c r="C65" s="1"/>
      <c r="D65" s="1"/>
      <c r="E65" s="1"/>
      <c r="F65" s="23"/>
      <c r="G65" s="1"/>
      <c r="H65" s="1"/>
      <c r="I65" s="1"/>
      <c r="J65" s="1"/>
      <c r="K65" s="23"/>
      <c r="L65" s="1"/>
      <c r="M65" s="1"/>
      <c r="N65" s="1"/>
      <c r="O65" s="1"/>
      <c r="P65" s="1"/>
      <c r="Q65" s="1"/>
      <c r="R65" s="1"/>
      <c r="S65" s="1"/>
      <c r="T65" s="1"/>
      <c r="U65" s="1"/>
      <c r="V65" s="1"/>
      <c r="W65" s="23"/>
      <c r="X65" s="1"/>
      <c r="Y65" s="1"/>
      <c r="Z65" s="23"/>
      <c r="AA65" s="1"/>
      <c r="AB65" s="1"/>
      <c r="AC65" s="23"/>
      <c r="AD65" s="1"/>
      <c r="AE65" s="1"/>
      <c r="AF65" s="23"/>
      <c r="AG65" s="1"/>
      <c r="AH65" s="1"/>
      <c r="AI65" s="1"/>
      <c r="AJ65" s="1"/>
      <c r="AK65" s="1"/>
      <c r="AL65" s="1"/>
      <c r="AM65" s="1"/>
      <c r="AN65" s="1"/>
      <c r="AO65" s="1"/>
      <c r="AP65" s="1"/>
      <c r="AQ65" s="1"/>
    </row>
    <row r="66" spans="1:43">
      <c r="A66" s="23"/>
      <c r="B66" s="1"/>
      <c r="C66" s="1"/>
      <c r="D66" s="1"/>
      <c r="E66" s="1"/>
      <c r="F66" s="23"/>
      <c r="G66" s="1"/>
      <c r="H66" s="1"/>
      <c r="I66" s="1"/>
      <c r="J66" s="1"/>
      <c r="K66" s="23"/>
      <c r="L66" s="1"/>
      <c r="M66" s="1"/>
      <c r="N66" s="1"/>
      <c r="O66" s="1"/>
      <c r="P66" s="1"/>
      <c r="Q66" s="1"/>
      <c r="R66" s="1"/>
      <c r="S66" s="1"/>
      <c r="T66" s="1"/>
      <c r="U66" s="1"/>
      <c r="V66" s="1"/>
      <c r="W66" s="23"/>
      <c r="X66" s="1"/>
      <c r="Y66" s="1"/>
      <c r="Z66" s="23"/>
      <c r="AA66" s="1"/>
      <c r="AB66" s="1"/>
      <c r="AC66" s="23"/>
      <c r="AD66" s="1"/>
      <c r="AE66" s="1"/>
      <c r="AF66" s="23"/>
      <c r="AG66" s="1"/>
      <c r="AH66" s="1"/>
      <c r="AI66" s="1"/>
      <c r="AJ66" s="1"/>
      <c r="AK66" s="1"/>
      <c r="AL66" s="1"/>
      <c r="AM66" s="1"/>
      <c r="AN66" s="1"/>
      <c r="AO66" s="1"/>
      <c r="AP66" s="1"/>
      <c r="AQ66" s="1"/>
    </row>
    <row r="67" spans="1:43">
      <c r="A67" s="23"/>
      <c r="B67" s="1"/>
      <c r="C67" s="1"/>
      <c r="D67" s="1"/>
      <c r="E67" s="1"/>
      <c r="F67" s="23"/>
      <c r="G67" s="1"/>
      <c r="H67" s="1"/>
      <c r="I67" s="1"/>
      <c r="J67" s="1"/>
      <c r="K67" s="23"/>
      <c r="L67" s="1"/>
      <c r="M67" s="1"/>
      <c r="N67" s="1"/>
      <c r="O67" s="1"/>
      <c r="P67" s="1"/>
      <c r="Q67" s="1"/>
      <c r="R67" s="1"/>
      <c r="S67" s="1"/>
      <c r="T67" s="1"/>
      <c r="U67" s="1"/>
      <c r="V67" s="1"/>
      <c r="W67" s="23"/>
      <c r="X67" s="1"/>
      <c r="Y67" s="1"/>
      <c r="Z67" s="23"/>
      <c r="AA67" s="1"/>
      <c r="AB67" s="1"/>
      <c r="AC67" s="23"/>
      <c r="AD67" s="1"/>
      <c r="AE67" s="1"/>
      <c r="AF67" s="23"/>
      <c r="AG67" s="1"/>
      <c r="AH67" s="1"/>
      <c r="AI67" s="1"/>
      <c r="AJ67" s="1"/>
      <c r="AK67" s="1"/>
      <c r="AL67" s="1"/>
      <c r="AM67" s="1"/>
      <c r="AN67" s="1"/>
      <c r="AO67" s="1"/>
      <c r="AP67" s="1"/>
      <c r="AQ67" s="1"/>
    </row>
    <row r="68" spans="1:43">
      <c r="A68" s="23"/>
      <c r="B68" s="1"/>
      <c r="C68" s="1"/>
      <c r="D68" s="1"/>
      <c r="E68" s="1"/>
      <c r="F68" s="23"/>
      <c r="G68" s="1"/>
      <c r="H68" s="1"/>
      <c r="I68" s="1"/>
      <c r="J68" s="1"/>
      <c r="K68" s="23"/>
      <c r="L68" s="1"/>
      <c r="M68" s="1"/>
      <c r="N68" s="1"/>
      <c r="O68" s="1"/>
      <c r="P68" s="1"/>
      <c r="Q68" s="1"/>
      <c r="R68" s="1"/>
      <c r="S68" s="1"/>
      <c r="T68" s="1"/>
      <c r="U68" s="1"/>
      <c r="V68" s="1"/>
      <c r="W68" s="23"/>
      <c r="X68" s="1"/>
      <c r="Y68" s="1"/>
      <c r="Z68" s="23"/>
      <c r="AA68" s="1"/>
      <c r="AB68" s="1"/>
      <c r="AC68" s="23"/>
      <c r="AD68" s="1"/>
      <c r="AE68" s="1"/>
      <c r="AF68" s="23"/>
      <c r="AG68" s="1"/>
      <c r="AH68" s="1"/>
      <c r="AI68" s="1"/>
      <c r="AJ68" s="1"/>
      <c r="AK68" s="1"/>
      <c r="AL68" s="1"/>
      <c r="AM68" s="1"/>
      <c r="AN68" s="1"/>
      <c r="AO68" s="1"/>
      <c r="AP68" s="1"/>
      <c r="AQ68" s="1"/>
    </row>
    <row r="69" spans="1:43">
      <c r="A69" s="23"/>
      <c r="B69" s="1"/>
      <c r="C69" s="1"/>
      <c r="D69" s="1"/>
      <c r="E69" s="1"/>
      <c r="F69" s="23"/>
      <c r="G69" s="1"/>
      <c r="H69" s="1"/>
      <c r="I69" s="1"/>
      <c r="J69" s="1"/>
      <c r="K69" s="23"/>
      <c r="L69" s="1"/>
      <c r="M69" s="1"/>
      <c r="N69" s="1"/>
      <c r="O69" s="1"/>
      <c r="P69" s="1"/>
      <c r="Q69" s="1"/>
      <c r="R69" s="1"/>
      <c r="S69" s="1"/>
      <c r="T69" s="1"/>
      <c r="U69" s="1"/>
      <c r="V69" s="1"/>
      <c r="W69" s="23"/>
      <c r="X69" s="1"/>
      <c r="Y69" s="1"/>
      <c r="Z69" s="23"/>
      <c r="AA69" s="1"/>
      <c r="AB69" s="1"/>
      <c r="AC69" s="23"/>
      <c r="AD69" s="1"/>
      <c r="AE69" s="1"/>
      <c r="AF69" s="23"/>
      <c r="AG69" s="1"/>
      <c r="AH69" s="1"/>
      <c r="AI69" s="1"/>
      <c r="AJ69" s="1"/>
      <c r="AK69" s="1"/>
      <c r="AL69" s="1"/>
      <c r="AM69" s="1"/>
      <c r="AN69" s="1"/>
      <c r="AO69" s="1"/>
      <c r="AP69" s="1"/>
      <c r="AQ69" s="1"/>
    </row>
    <row r="70" spans="1:43">
      <c r="A70" s="23"/>
      <c r="B70" s="1"/>
      <c r="C70" s="1"/>
      <c r="D70" s="1"/>
      <c r="E70" s="1"/>
      <c r="F70" s="23"/>
      <c r="G70" s="1"/>
      <c r="H70" s="1"/>
      <c r="I70" s="1"/>
      <c r="J70" s="1"/>
      <c r="K70" s="23"/>
      <c r="L70" s="1"/>
      <c r="M70" s="1"/>
      <c r="N70" s="1"/>
      <c r="O70" s="1"/>
      <c r="P70" s="1"/>
      <c r="Q70" s="1"/>
      <c r="R70" s="1"/>
      <c r="S70" s="1"/>
      <c r="T70" s="1"/>
      <c r="U70" s="1"/>
      <c r="V70" s="1"/>
      <c r="W70" s="23"/>
      <c r="X70" s="1"/>
      <c r="Y70" s="1"/>
      <c r="Z70" s="23"/>
      <c r="AA70" s="1"/>
      <c r="AB70" s="1"/>
      <c r="AC70" s="23"/>
      <c r="AD70" s="1"/>
      <c r="AE70" s="1"/>
      <c r="AF70" s="23"/>
      <c r="AG70" s="1"/>
      <c r="AH70" s="1"/>
      <c r="AI70" s="1"/>
      <c r="AJ70" s="1"/>
      <c r="AK70" s="1"/>
      <c r="AL70" s="1"/>
      <c r="AM70" s="1"/>
      <c r="AN70" s="1"/>
      <c r="AO70" s="1"/>
      <c r="AP70" s="1"/>
      <c r="AQ70" s="1"/>
    </row>
    <row r="71" spans="1:43">
      <c r="A71" s="23"/>
      <c r="B71" s="1"/>
      <c r="C71" s="1"/>
      <c r="D71" s="1"/>
      <c r="E71" s="1"/>
      <c r="F71" s="23"/>
      <c r="G71" s="1"/>
      <c r="H71" s="1"/>
      <c r="I71" s="1"/>
      <c r="J71" s="1"/>
      <c r="K71" s="23"/>
      <c r="L71" s="1"/>
      <c r="M71" s="1"/>
      <c r="N71" s="1"/>
      <c r="O71" s="1"/>
      <c r="P71" s="1"/>
      <c r="Q71" s="1"/>
      <c r="R71" s="1"/>
      <c r="S71" s="1"/>
      <c r="T71" s="1"/>
      <c r="U71" s="1"/>
      <c r="V71" s="1"/>
      <c r="W71" s="23"/>
      <c r="X71" s="1"/>
      <c r="Y71" s="1"/>
      <c r="Z71" s="23"/>
      <c r="AA71" s="1"/>
      <c r="AB71" s="1"/>
      <c r="AC71" s="23"/>
      <c r="AD71" s="1"/>
      <c r="AE71" s="1"/>
      <c r="AF71" s="23"/>
      <c r="AG71" s="1"/>
      <c r="AH71" s="1"/>
      <c r="AI71" s="1"/>
      <c r="AJ71" s="1"/>
      <c r="AK71" s="1"/>
      <c r="AL71" s="1"/>
      <c r="AM71" s="1"/>
      <c r="AN71" s="1"/>
      <c r="AO71" s="1"/>
      <c r="AP71" s="1"/>
      <c r="AQ71" s="1"/>
    </row>
    <row r="72" spans="1:43">
      <c r="A72" s="23"/>
      <c r="B72" s="1"/>
      <c r="C72" s="1"/>
      <c r="D72" s="1"/>
      <c r="E72" s="1"/>
      <c r="F72" s="23"/>
      <c r="G72" s="1"/>
      <c r="H72" s="1"/>
      <c r="I72" s="1"/>
      <c r="J72" s="1"/>
      <c r="K72" s="23"/>
      <c r="L72" s="1"/>
      <c r="M72" s="1"/>
      <c r="N72" s="1"/>
      <c r="O72" s="1"/>
      <c r="P72" s="1"/>
      <c r="Q72" s="1"/>
      <c r="R72" s="1"/>
      <c r="S72" s="1"/>
      <c r="T72" s="1"/>
      <c r="U72" s="1"/>
      <c r="V72" s="1"/>
      <c r="W72" s="23"/>
      <c r="X72" s="1"/>
      <c r="Y72" s="1"/>
      <c r="Z72" s="23"/>
      <c r="AA72" s="1"/>
      <c r="AB72" s="1"/>
      <c r="AC72" s="23"/>
      <c r="AD72" s="1"/>
      <c r="AE72" s="1"/>
      <c r="AF72" s="23"/>
      <c r="AG72" s="1"/>
      <c r="AH72" s="1"/>
      <c r="AI72" s="1"/>
      <c r="AJ72" s="1"/>
      <c r="AK72" s="1"/>
      <c r="AL72" s="1"/>
      <c r="AM72" s="1"/>
      <c r="AN72" s="1"/>
      <c r="AO72" s="1"/>
      <c r="AP72" s="1"/>
      <c r="AQ72" s="1"/>
    </row>
    <row r="73" spans="1:43">
      <c r="A73" s="23"/>
      <c r="B73" s="1"/>
      <c r="C73" s="1"/>
      <c r="D73" s="1"/>
      <c r="E73" s="1"/>
      <c r="F73" s="23"/>
      <c r="G73" s="1"/>
      <c r="H73" s="1"/>
      <c r="I73" s="1"/>
      <c r="J73" s="1"/>
      <c r="K73" s="23"/>
      <c r="L73" s="1"/>
      <c r="M73" s="1"/>
      <c r="N73" s="1"/>
      <c r="O73" s="1"/>
      <c r="P73" s="1"/>
      <c r="Q73" s="1"/>
      <c r="R73" s="1"/>
      <c r="S73" s="1"/>
      <c r="T73" s="1"/>
      <c r="U73" s="1"/>
      <c r="V73" s="1"/>
      <c r="W73" s="23"/>
      <c r="X73" s="1"/>
      <c r="Y73" s="1"/>
      <c r="Z73" s="23"/>
      <c r="AA73" s="1"/>
      <c r="AB73" s="1"/>
      <c r="AC73" s="23"/>
      <c r="AD73" s="1"/>
      <c r="AE73" s="1"/>
      <c r="AF73" s="23"/>
      <c r="AG73" s="1"/>
      <c r="AH73" s="1"/>
      <c r="AI73" s="1"/>
      <c r="AJ73" s="1"/>
      <c r="AK73" s="1"/>
      <c r="AL73" s="1"/>
      <c r="AM73" s="1"/>
      <c r="AN73" s="1"/>
      <c r="AO73" s="1"/>
      <c r="AP73" s="1"/>
      <c r="AQ73" s="1"/>
    </row>
    <row r="74" spans="1:43">
      <c r="A74" s="23"/>
      <c r="B74" s="1"/>
      <c r="C74" s="1"/>
      <c r="D74" s="1"/>
      <c r="E74" s="1"/>
      <c r="F74" s="23"/>
      <c r="G74" s="1"/>
      <c r="H74" s="1"/>
      <c r="I74" s="1"/>
      <c r="J74" s="1"/>
      <c r="K74" s="23"/>
      <c r="L74" s="1"/>
      <c r="M74" s="1"/>
      <c r="N74" s="1"/>
      <c r="O74" s="1"/>
      <c r="P74" s="1"/>
      <c r="Q74" s="1"/>
      <c r="R74" s="1"/>
      <c r="S74" s="1"/>
      <c r="T74" s="1"/>
      <c r="U74" s="1"/>
      <c r="V74" s="1"/>
      <c r="W74" s="23"/>
      <c r="X74" s="1"/>
      <c r="Y74" s="1"/>
      <c r="Z74" s="23"/>
      <c r="AA74" s="1"/>
      <c r="AB74" s="1"/>
      <c r="AC74" s="23"/>
      <c r="AD74" s="1"/>
      <c r="AE74" s="1"/>
      <c r="AF74" s="23"/>
      <c r="AG74" s="1"/>
      <c r="AH74" s="1"/>
      <c r="AI74" s="1"/>
      <c r="AJ74" s="1"/>
      <c r="AK74" s="1"/>
      <c r="AL74" s="1"/>
      <c r="AM74" s="1"/>
      <c r="AN74" s="1"/>
      <c r="AO74" s="1"/>
      <c r="AP74" s="1"/>
      <c r="AQ74" s="1"/>
    </row>
    <row r="75" spans="1:43">
      <c r="A75" s="23"/>
      <c r="B75" s="1"/>
      <c r="C75" s="1"/>
      <c r="D75" s="1"/>
      <c r="E75" s="1"/>
      <c r="F75" s="23"/>
      <c r="G75" s="1"/>
      <c r="H75" s="1"/>
      <c r="I75" s="1"/>
      <c r="J75" s="1"/>
      <c r="K75" s="23"/>
      <c r="L75" s="1"/>
      <c r="M75" s="1"/>
      <c r="N75" s="1"/>
      <c r="O75" s="1"/>
      <c r="P75" s="1"/>
      <c r="Q75" s="1"/>
      <c r="R75" s="1"/>
      <c r="S75" s="1"/>
      <c r="T75" s="1"/>
      <c r="U75" s="1"/>
      <c r="V75" s="1"/>
      <c r="W75" s="23"/>
      <c r="X75" s="1"/>
      <c r="Y75" s="1"/>
      <c r="Z75" s="23"/>
      <c r="AA75" s="1"/>
      <c r="AB75" s="1"/>
      <c r="AC75" s="23"/>
      <c r="AD75" s="1"/>
      <c r="AE75" s="1"/>
      <c r="AF75" s="23"/>
      <c r="AG75" s="1"/>
      <c r="AH75" s="1"/>
      <c r="AI75" s="1"/>
      <c r="AJ75" s="1"/>
      <c r="AK75" s="1"/>
      <c r="AL75" s="1"/>
      <c r="AM75" s="1"/>
      <c r="AN75" s="1"/>
      <c r="AO75" s="1"/>
      <c r="AP75" s="1"/>
      <c r="AQ75" s="1"/>
    </row>
    <row r="76" spans="1:43">
      <c r="A76" s="23"/>
      <c r="B76" s="1"/>
      <c r="C76" s="1"/>
      <c r="D76" s="1"/>
      <c r="E76" s="1"/>
      <c r="F76" s="23"/>
      <c r="G76" s="1"/>
      <c r="H76" s="1"/>
      <c r="I76" s="1"/>
      <c r="J76" s="1"/>
      <c r="K76" s="23"/>
      <c r="L76" s="1"/>
      <c r="M76" s="1"/>
      <c r="N76" s="1"/>
      <c r="O76" s="1"/>
      <c r="P76" s="1"/>
      <c r="Q76" s="1"/>
      <c r="R76" s="1"/>
      <c r="S76" s="1"/>
      <c r="T76" s="1"/>
      <c r="U76" s="1"/>
      <c r="V76" s="1"/>
      <c r="W76" s="23"/>
      <c r="X76" s="1"/>
      <c r="Y76" s="1"/>
      <c r="Z76" s="23"/>
      <c r="AA76" s="1"/>
      <c r="AB76" s="1"/>
      <c r="AC76" s="23"/>
      <c r="AD76" s="1"/>
      <c r="AE76" s="1"/>
      <c r="AF76" s="23"/>
      <c r="AG76" s="1"/>
      <c r="AH76" s="1"/>
      <c r="AI76" s="1"/>
      <c r="AJ76" s="1"/>
      <c r="AK76" s="1"/>
      <c r="AL76" s="1"/>
      <c r="AM76" s="1"/>
      <c r="AN76" s="1"/>
      <c r="AO76" s="1"/>
      <c r="AP76" s="1"/>
      <c r="AQ76" s="1"/>
    </row>
    <row r="77" spans="1:43">
      <c r="A77" s="23"/>
      <c r="B77" s="1"/>
      <c r="C77" s="1"/>
      <c r="D77" s="1"/>
      <c r="E77" s="1"/>
      <c r="F77" s="23"/>
      <c r="G77" s="1"/>
      <c r="H77" s="1"/>
      <c r="I77" s="1"/>
      <c r="J77" s="1"/>
      <c r="K77" s="23"/>
      <c r="L77" s="1"/>
      <c r="M77" s="1"/>
      <c r="N77" s="1"/>
      <c r="O77" s="1"/>
      <c r="P77" s="1"/>
      <c r="Q77" s="1"/>
      <c r="R77" s="1"/>
      <c r="S77" s="1"/>
      <c r="T77" s="1"/>
      <c r="U77" s="1"/>
      <c r="V77" s="1"/>
      <c r="W77" s="23"/>
      <c r="X77" s="1"/>
      <c r="Y77" s="1"/>
      <c r="Z77" s="23"/>
      <c r="AA77" s="1"/>
      <c r="AB77" s="1"/>
      <c r="AC77" s="23"/>
      <c r="AD77" s="1"/>
      <c r="AE77" s="1"/>
      <c r="AF77" s="23"/>
      <c r="AG77" s="1"/>
      <c r="AH77" s="1"/>
      <c r="AI77" s="1"/>
      <c r="AJ77" s="1"/>
      <c r="AK77" s="1"/>
      <c r="AL77" s="1"/>
      <c r="AM77" s="1"/>
      <c r="AN77" s="1"/>
      <c r="AO77" s="1"/>
      <c r="AP77" s="1"/>
      <c r="AQ77" s="1"/>
    </row>
    <row r="78" spans="1:43">
      <c r="A78" s="23"/>
      <c r="B78" s="1"/>
      <c r="C78" s="1"/>
      <c r="D78" s="1"/>
      <c r="E78" s="1"/>
      <c r="F78" s="23"/>
      <c r="G78" s="1"/>
      <c r="H78" s="1"/>
      <c r="I78" s="1"/>
      <c r="J78" s="1"/>
      <c r="K78" s="23"/>
      <c r="L78" s="1"/>
      <c r="M78" s="1"/>
      <c r="N78" s="1"/>
      <c r="O78" s="1"/>
      <c r="P78" s="1"/>
      <c r="Q78" s="1"/>
      <c r="R78" s="1"/>
      <c r="S78" s="1"/>
      <c r="T78" s="1"/>
      <c r="U78" s="1"/>
      <c r="V78" s="1"/>
      <c r="W78" s="23"/>
      <c r="X78" s="1"/>
      <c r="Y78" s="1"/>
      <c r="Z78" s="23"/>
      <c r="AA78" s="1"/>
      <c r="AB78" s="1"/>
      <c r="AC78" s="23"/>
      <c r="AD78" s="1"/>
      <c r="AE78" s="1"/>
      <c r="AF78" s="23"/>
      <c r="AG78" s="1"/>
      <c r="AH78" s="1"/>
      <c r="AI78" s="1"/>
      <c r="AJ78" s="1"/>
      <c r="AK78" s="1"/>
      <c r="AL78" s="1"/>
      <c r="AM78" s="1"/>
      <c r="AN78" s="1"/>
      <c r="AO78" s="1"/>
      <c r="AP78" s="1"/>
      <c r="AQ78" s="1"/>
    </row>
    <row r="79" spans="1:43">
      <c r="A79" s="23"/>
      <c r="B79" s="1"/>
      <c r="C79" s="1"/>
      <c r="D79" s="1"/>
      <c r="E79" s="1"/>
      <c r="F79" s="23"/>
      <c r="G79" s="1"/>
      <c r="H79" s="1"/>
      <c r="I79" s="1"/>
      <c r="J79" s="1"/>
      <c r="K79" s="23"/>
      <c r="L79" s="1"/>
      <c r="M79" s="1"/>
      <c r="N79" s="1"/>
      <c r="O79" s="1"/>
      <c r="P79" s="1"/>
      <c r="Q79" s="1"/>
      <c r="R79" s="1"/>
      <c r="S79" s="1"/>
      <c r="T79" s="1"/>
      <c r="U79" s="1"/>
      <c r="V79" s="1"/>
      <c r="W79" s="23"/>
      <c r="X79" s="1"/>
      <c r="Y79" s="1"/>
      <c r="Z79" s="23"/>
      <c r="AA79" s="1"/>
      <c r="AB79" s="1"/>
      <c r="AC79" s="23"/>
      <c r="AD79" s="1"/>
      <c r="AE79" s="1"/>
      <c r="AF79" s="23"/>
      <c r="AG79" s="1"/>
      <c r="AH79" s="1"/>
      <c r="AI79" s="1"/>
      <c r="AJ79" s="1"/>
      <c r="AK79" s="1"/>
      <c r="AL79" s="1"/>
      <c r="AM79" s="1"/>
      <c r="AN79" s="1"/>
      <c r="AO79" s="1"/>
      <c r="AP79" s="1"/>
      <c r="AQ79" s="1"/>
    </row>
    <row r="80" spans="1:43">
      <c r="A80" s="23"/>
      <c r="B80" s="1"/>
      <c r="C80" s="1"/>
      <c r="D80" s="1"/>
      <c r="E80" s="1"/>
      <c r="F80" s="23"/>
      <c r="G80" s="1"/>
      <c r="H80" s="1"/>
      <c r="I80" s="1"/>
      <c r="J80" s="1"/>
      <c r="K80" s="23"/>
      <c r="L80" s="1"/>
      <c r="M80" s="1"/>
      <c r="N80" s="1"/>
      <c r="O80" s="1"/>
      <c r="P80" s="1"/>
      <c r="Q80" s="1"/>
      <c r="R80" s="1"/>
      <c r="S80" s="1"/>
      <c r="T80" s="1"/>
      <c r="U80" s="1"/>
      <c r="V80" s="1"/>
      <c r="W80" s="23"/>
      <c r="X80" s="1"/>
      <c r="Y80" s="1"/>
      <c r="Z80" s="23"/>
      <c r="AA80" s="1"/>
      <c r="AB80" s="1"/>
      <c r="AC80" s="23"/>
      <c r="AD80" s="1"/>
      <c r="AE80" s="1"/>
      <c r="AF80" s="23"/>
      <c r="AG80" s="1"/>
      <c r="AH80" s="1"/>
      <c r="AI80" s="1"/>
      <c r="AJ80" s="1"/>
      <c r="AK80" s="1"/>
      <c r="AL80" s="1"/>
      <c r="AM80" s="1"/>
      <c r="AN80" s="1"/>
      <c r="AO80" s="1"/>
      <c r="AP80" s="1"/>
      <c r="AQ80" s="1"/>
    </row>
    <row r="81" spans="1:43">
      <c r="A81" s="23"/>
      <c r="B81" s="1"/>
      <c r="C81" s="1"/>
      <c r="D81" s="1"/>
      <c r="E81" s="1"/>
      <c r="F81" s="23"/>
      <c r="G81" s="1"/>
      <c r="H81" s="1"/>
      <c r="I81" s="1"/>
      <c r="J81" s="1"/>
      <c r="K81" s="23"/>
      <c r="L81" s="1"/>
      <c r="M81" s="1"/>
      <c r="N81" s="1"/>
      <c r="O81" s="1"/>
      <c r="P81" s="1"/>
      <c r="Q81" s="1"/>
      <c r="R81" s="1"/>
      <c r="S81" s="1"/>
      <c r="T81" s="1"/>
      <c r="U81" s="1"/>
      <c r="V81" s="1"/>
      <c r="W81" s="23"/>
      <c r="X81" s="1"/>
      <c r="Y81" s="1"/>
      <c r="Z81" s="23"/>
      <c r="AA81" s="1"/>
      <c r="AB81" s="1"/>
      <c r="AC81" s="23"/>
      <c r="AD81" s="1"/>
      <c r="AE81" s="1"/>
      <c r="AF81" s="23"/>
      <c r="AG81" s="1"/>
      <c r="AH81" s="1"/>
      <c r="AI81" s="1"/>
      <c r="AJ81" s="1"/>
      <c r="AK81" s="1"/>
      <c r="AL81" s="1"/>
      <c r="AM81" s="1"/>
      <c r="AN81" s="1"/>
      <c r="AO81" s="1"/>
      <c r="AP81" s="1"/>
      <c r="AQ81" s="1"/>
    </row>
  </sheetData>
  <mergeCells count="7">
    <mergeCell ref="AG8:AK8"/>
    <mergeCell ref="B8:E8"/>
    <mergeCell ref="G8:J8"/>
    <mergeCell ref="L8:V8"/>
    <mergeCell ref="X8:Y8"/>
    <mergeCell ref="AA8:AB8"/>
    <mergeCell ref="AD8:AE8"/>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4">
    <tabColor theme="5"/>
  </sheetPr>
  <dimension ref="A1:G62"/>
  <sheetViews>
    <sheetView zoomScaleNormal="100" workbookViewId="0"/>
  </sheetViews>
  <sheetFormatPr defaultRowHeight="15"/>
  <cols>
    <col min="2" max="2" width="19.5703125" customWidth="1"/>
    <col min="3" max="3" width="30.42578125" customWidth="1"/>
    <col min="4" max="4" width="28" customWidth="1"/>
    <col min="5" max="5" width="22.140625" customWidth="1"/>
    <col min="6" max="6" width="5.85546875" customWidth="1"/>
    <col min="7" max="7" width="21.85546875" customWidth="1"/>
  </cols>
  <sheetData>
    <row r="1" spans="1:7" ht="14.45">
      <c r="A1" s="1"/>
      <c r="B1" s="1"/>
      <c r="C1" s="1"/>
      <c r="D1" s="1"/>
      <c r="E1" s="1"/>
      <c r="F1" s="1"/>
      <c r="G1" s="1"/>
    </row>
    <row r="2" spans="1:7" ht="14.45">
      <c r="A2" s="1"/>
      <c r="B2" s="1"/>
      <c r="C2" s="1"/>
      <c r="D2" s="1"/>
      <c r="E2" s="1"/>
      <c r="F2" s="1"/>
      <c r="G2" s="1"/>
    </row>
    <row r="3" spans="1:7" ht="14.45">
      <c r="A3" s="1"/>
      <c r="B3" s="1"/>
      <c r="C3" s="1"/>
      <c r="D3" s="1"/>
      <c r="E3" s="1"/>
      <c r="F3" s="1"/>
      <c r="G3" s="1"/>
    </row>
    <row r="4" spans="1:7" ht="14.45">
      <c r="A4" s="1"/>
      <c r="B4" s="1"/>
      <c r="C4" s="1"/>
      <c r="D4" s="1"/>
      <c r="E4" s="1"/>
      <c r="F4" s="1"/>
      <c r="G4" s="1"/>
    </row>
    <row r="5" spans="1:7" ht="14.45">
      <c r="A5" s="3"/>
      <c r="B5" s="3"/>
      <c r="C5" s="3"/>
      <c r="D5" s="3"/>
      <c r="E5" s="3"/>
      <c r="F5" s="3"/>
      <c r="G5" s="3"/>
    </row>
    <row r="6" spans="1:7" ht="14.45">
      <c r="A6" s="3"/>
      <c r="B6" s="3"/>
      <c r="C6" s="3"/>
      <c r="D6" s="3"/>
      <c r="E6" s="3"/>
      <c r="F6" s="3"/>
      <c r="G6" s="3"/>
    </row>
    <row r="7" spans="1:7" ht="14.45">
      <c r="A7" s="3"/>
      <c r="B7" s="3"/>
      <c r="C7" s="3"/>
      <c r="D7" s="3"/>
      <c r="E7" s="3"/>
      <c r="F7" s="3"/>
      <c r="G7" s="3"/>
    </row>
    <row r="8" spans="1:7" ht="14.45">
      <c r="A8" s="6"/>
      <c r="B8" s="23"/>
      <c r="C8" s="24" t="s">
        <v>54</v>
      </c>
      <c r="D8" s="24" t="s">
        <v>55</v>
      </c>
      <c r="E8" s="24" t="s">
        <v>56</v>
      </c>
      <c r="F8" s="6"/>
      <c r="G8" s="6"/>
    </row>
    <row r="9" spans="1:7" ht="31.5" customHeight="1">
      <c r="A9" s="25" t="s">
        <v>7</v>
      </c>
      <c r="B9" s="26" t="str">
        <f>trhg!H10</f>
        <v>15/Eyl/2014-19/Eyl/2014</v>
      </c>
      <c r="C9" s="27" t="s">
        <v>239</v>
      </c>
      <c r="D9" s="27" t="s">
        <v>239</v>
      </c>
      <c r="E9" s="27" t="s">
        <v>240</v>
      </c>
      <c r="F9" s="3"/>
      <c r="G9" s="3"/>
    </row>
    <row r="10" spans="1:7" ht="24.75">
      <c r="A10" s="25" t="s">
        <v>8</v>
      </c>
      <c r="B10" s="26" t="str">
        <f>trhg!H11</f>
        <v>22/Eyl/2014-26/Eyl/2014</v>
      </c>
      <c r="C10" s="27" t="s">
        <v>241</v>
      </c>
      <c r="D10" s="27" t="s">
        <v>241</v>
      </c>
      <c r="E10" s="27" t="s">
        <v>242</v>
      </c>
      <c r="F10" s="6"/>
      <c r="G10" s="6"/>
    </row>
    <row r="11" spans="1:7" ht="33">
      <c r="A11" s="25" t="s">
        <v>9</v>
      </c>
      <c r="B11" s="26" t="str">
        <f>trhg!H12</f>
        <v>29/Eyl/2014-03/Eki/2014</v>
      </c>
      <c r="C11" s="27" t="s">
        <v>243</v>
      </c>
      <c r="D11" s="27" t="s">
        <v>675</v>
      </c>
      <c r="E11" s="27" t="s">
        <v>85</v>
      </c>
      <c r="F11" s="6"/>
      <c r="G11" s="6"/>
    </row>
    <row r="12" spans="1:7" ht="16.5">
      <c r="A12" s="25" t="s">
        <v>10</v>
      </c>
      <c r="B12" s="26" t="str">
        <f>trhg!H13</f>
        <v>06/Eki/2014-10/Eki/2014</v>
      </c>
      <c r="C12" s="27" t="s">
        <v>85</v>
      </c>
      <c r="D12" s="27" t="s">
        <v>244</v>
      </c>
      <c r="E12" s="27" t="s">
        <v>245</v>
      </c>
      <c r="F12" s="6"/>
      <c r="G12" s="6"/>
    </row>
    <row r="13" spans="1:7" ht="33">
      <c r="A13" s="25" t="s">
        <v>11</v>
      </c>
      <c r="B13" s="26" t="str">
        <f>trhg!H14</f>
        <v>13/Eki/2014-17/Eki/2014</v>
      </c>
      <c r="C13" s="27" t="s">
        <v>246</v>
      </c>
      <c r="D13" s="27" t="s">
        <v>247</v>
      </c>
      <c r="E13" s="27" t="s">
        <v>248</v>
      </c>
      <c r="F13" s="3"/>
      <c r="G13" s="3"/>
    </row>
    <row r="14" spans="1:7" ht="24.75">
      <c r="A14" s="25" t="s">
        <v>12</v>
      </c>
      <c r="B14" s="26" t="str">
        <f>trhg!H15</f>
        <v>20/Eki/2014-24/Eki/2014</v>
      </c>
      <c r="C14" s="27" t="s">
        <v>249</v>
      </c>
      <c r="D14" s="27" t="s">
        <v>251</v>
      </c>
      <c r="E14" s="27" t="s">
        <v>250</v>
      </c>
      <c r="F14" s="6"/>
      <c r="G14" s="6"/>
    </row>
    <row r="15" spans="1:7" ht="33">
      <c r="A15" s="25" t="s">
        <v>13</v>
      </c>
      <c r="B15" s="26" t="str">
        <f>trhg!H16</f>
        <v>27/Eki/2014-31/Eki/2014</v>
      </c>
      <c r="C15" s="27" t="s">
        <v>252</v>
      </c>
      <c r="D15" s="27" t="s">
        <v>253</v>
      </c>
      <c r="E15" s="27" t="s">
        <v>256</v>
      </c>
      <c r="F15" s="6"/>
      <c r="G15" s="6"/>
    </row>
    <row r="16" spans="1:7" ht="33">
      <c r="A16" s="25" t="s">
        <v>14</v>
      </c>
      <c r="B16" s="26" t="str">
        <f>trhg!H17</f>
        <v>03/Kas/2014-07/Kas/2014</v>
      </c>
      <c r="C16" s="27" t="s">
        <v>257</v>
      </c>
      <c r="D16" s="27" t="s">
        <v>255</v>
      </c>
      <c r="E16" s="27" t="s">
        <v>254</v>
      </c>
      <c r="F16" s="6"/>
      <c r="G16" s="6"/>
    </row>
    <row r="17" spans="1:7" ht="99">
      <c r="A17" s="25" t="s">
        <v>15</v>
      </c>
      <c r="B17" s="26" t="str">
        <f>trhg!H18</f>
        <v>10/Kas/2014-14/Kas/2014</v>
      </c>
      <c r="C17" s="27" t="s">
        <v>258</v>
      </c>
      <c r="D17" s="27" t="s">
        <v>259</v>
      </c>
      <c r="E17" s="27" t="s">
        <v>260</v>
      </c>
      <c r="F17" s="3"/>
      <c r="G17" s="3"/>
    </row>
    <row r="18" spans="1:7" ht="49.5">
      <c r="A18" s="25" t="s">
        <v>16</v>
      </c>
      <c r="B18" s="26" t="str">
        <f>trhg!H19</f>
        <v>17/Kas/2014-21/Kas/2014</v>
      </c>
      <c r="C18" s="27" t="s">
        <v>261</v>
      </c>
      <c r="D18" s="27" t="s">
        <v>262</v>
      </c>
      <c r="E18" s="27" t="s">
        <v>263</v>
      </c>
      <c r="F18" s="6"/>
      <c r="G18" s="6"/>
    </row>
    <row r="19" spans="1:7" ht="49.5">
      <c r="A19" s="25" t="s">
        <v>17</v>
      </c>
      <c r="B19" s="26" t="str">
        <f>trhg!H20</f>
        <v>24/Kas/2014-28/Kas/2014</v>
      </c>
      <c r="C19" s="27" t="s">
        <v>264</v>
      </c>
      <c r="D19" s="27" t="s">
        <v>265</v>
      </c>
      <c r="E19" s="27" t="s">
        <v>266</v>
      </c>
      <c r="F19" s="6"/>
      <c r="G19" s="6"/>
    </row>
    <row r="20" spans="1:7" ht="66">
      <c r="A20" s="25" t="s">
        <v>18</v>
      </c>
      <c r="B20" s="26" t="str">
        <f>trhg!H21</f>
        <v>01/Ara/2014-05/Ara/2014</v>
      </c>
      <c r="C20" s="27" t="s">
        <v>267</v>
      </c>
      <c r="D20" s="27" t="s">
        <v>269</v>
      </c>
      <c r="E20" s="27" t="s">
        <v>268</v>
      </c>
      <c r="F20" s="6"/>
      <c r="G20" s="6"/>
    </row>
    <row r="21" spans="1:7" ht="24.75">
      <c r="A21" s="25" t="s">
        <v>19</v>
      </c>
      <c r="B21" s="26" t="str">
        <f>trhg!H22</f>
        <v>08/Ara/2014-12/Ara/2014</v>
      </c>
      <c r="C21" s="27" t="s">
        <v>270</v>
      </c>
      <c r="D21" s="27" t="s">
        <v>271</v>
      </c>
      <c r="E21" s="27" t="s">
        <v>272</v>
      </c>
      <c r="F21" s="3"/>
      <c r="G21" s="3"/>
    </row>
    <row r="22" spans="1:7" ht="49.5">
      <c r="A22" s="25" t="s">
        <v>20</v>
      </c>
      <c r="B22" s="26" t="str">
        <f>trhg!H23</f>
        <v>15/Ara/2014-19/Ara/2014</v>
      </c>
      <c r="C22" s="27" t="s">
        <v>273</v>
      </c>
      <c r="D22" s="27" t="s">
        <v>275</v>
      </c>
      <c r="E22" s="27" t="s">
        <v>274</v>
      </c>
      <c r="F22" s="6"/>
      <c r="G22" s="6"/>
    </row>
    <row r="23" spans="1:7" ht="49.5">
      <c r="A23" s="25" t="s">
        <v>21</v>
      </c>
      <c r="B23" s="26" t="str">
        <f>trhg!H24</f>
        <v>22/Ara/2014-26/Ara/2014</v>
      </c>
      <c r="C23" s="27" t="s">
        <v>276</v>
      </c>
      <c r="D23" s="27" t="s">
        <v>277</v>
      </c>
      <c r="E23" s="27" t="s">
        <v>278</v>
      </c>
      <c r="F23" s="6"/>
      <c r="G23" s="6"/>
    </row>
    <row r="24" spans="1:7" ht="66">
      <c r="A24" s="25" t="s">
        <v>22</v>
      </c>
      <c r="B24" s="26" t="str">
        <f>trhg!H25</f>
        <v>29/Ara/2014-02/Oca/2015</v>
      </c>
      <c r="C24" s="27" t="s">
        <v>279</v>
      </c>
      <c r="D24" s="27" t="s">
        <v>85</v>
      </c>
      <c r="E24" s="27" t="s">
        <v>280</v>
      </c>
      <c r="F24" s="6"/>
      <c r="G24" s="6"/>
    </row>
    <row r="25" spans="1:7" ht="57.75">
      <c r="A25" s="25" t="s">
        <v>23</v>
      </c>
      <c r="B25" s="26" t="str">
        <f>trhg!H26</f>
        <v>05/Oca/2015-09/Oca/2015</v>
      </c>
      <c r="C25" s="27" t="s">
        <v>281</v>
      </c>
      <c r="D25" s="27" t="s">
        <v>282</v>
      </c>
      <c r="E25" s="27" t="s">
        <v>283</v>
      </c>
      <c r="F25" s="3"/>
      <c r="G25" s="3"/>
    </row>
    <row r="26" spans="1:7" ht="33">
      <c r="A26" s="25" t="s">
        <v>24</v>
      </c>
      <c r="B26" s="26" t="str">
        <f>trhg!H27</f>
        <v>12/Oca/2015-16/Oca/2015</v>
      </c>
      <c r="C26" s="27" t="s">
        <v>284</v>
      </c>
      <c r="D26" s="27" t="s">
        <v>285</v>
      </c>
      <c r="E26" s="27" t="s">
        <v>286</v>
      </c>
      <c r="F26" s="6"/>
      <c r="G26" s="6"/>
    </row>
    <row r="27" spans="1:7" ht="33">
      <c r="A27" s="25" t="s">
        <v>25</v>
      </c>
      <c r="B27" s="26" t="str">
        <f>trhg!H28</f>
        <v>19/Oca/2015-23/Oca/2015</v>
      </c>
      <c r="C27" s="27" t="s">
        <v>287</v>
      </c>
      <c r="D27" s="27" t="s">
        <v>288</v>
      </c>
      <c r="E27" s="27" t="s">
        <v>289</v>
      </c>
      <c r="F27" s="6"/>
      <c r="G27" s="6"/>
    </row>
    <row r="28" spans="1:7" ht="49.5">
      <c r="A28" s="25" t="s">
        <v>26</v>
      </c>
      <c r="B28" s="26" t="str">
        <f>trhg!H29</f>
        <v>09/Şub/2015-13/Şub/2015</v>
      </c>
      <c r="C28" s="27" t="s">
        <v>290</v>
      </c>
      <c r="D28" s="27" t="s">
        <v>291</v>
      </c>
      <c r="E28" s="27" t="s">
        <v>292</v>
      </c>
      <c r="F28" s="6"/>
      <c r="G28" s="6"/>
    </row>
    <row r="29" spans="1:7" ht="82.5">
      <c r="A29" s="25" t="s">
        <v>27</v>
      </c>
      <c r="B29" s="26" t="str">
        <f>trhg!H30</f>
        <v>16/Şub/2015-20/Şub/2015</v>
      </c>
      <c r="C29" s="27" t="s">
        <v>293</v>
      </c>
      <c r="D29" s="27" t="s">
        <v>294</v>
      </c>
      <c r="E29" s="27" t="s">
        <v>295</v>
      </c>
      <c r="F29" s="3"/>
      <c r="G29" s="3"/>
    </row>
    <row r="30" spans="1:7" ht="33">
      <c r="A30" s="25" t="s">
        <v>28</v>
      </c>
      <c r="B30" s="26" t="str">
        <f>trhg!H31</f>
        <v>23/Şub/2015-27/Şub/2015</v>
      </c>
      <c r="C30" s="27" t="s">
        <v>296</v>
      </c>
      <c r="D30" s="27" t="s">
        <v>297</v>
      </c>
      <c r="E30" s="27" t="s">
        <v>298</v>
      </c>
      <c r="F30" s="6"/>
      <c r="G30" s="6"/>
    </row>
    <row r="31" spans="1:7" ht="82.5">
      <c r="A31" s="25" t="s">
        <v>29</v>
      </c>
      <c r="B31" s="26" t="str">
        <f>trhg!H32</f>
        <v>02/Mar/2015-06/Mar/2015</v>
      </c>
      <c r="C31" s="27" t="s">
        <v>299</v>
      </c>
      <c r="D31" s="27" t="s">
        <v>300</v>
      </c>
      <c r="E31" s="27" t="s">
        <v>301</v>
      </c>
      <c r="F31" s="6"/>
      <c r="G31" s="6"/>
    </row>
    <row r="32" spans="1:7" ht="66">
      <c r="A32" s="25" t="s">
        <v>30</v>
      </c>
      <c r="B32" s="26" t="str">
        <f>trhg!H33</f>
        <v>09/Mar/2015-13/Mar/2015</v>
      </c>
      <c r="C32" s="27" t="s">
        <v>336</v>
      </c>
      <c r="D32" s="27" t="s">
        <v>337</v>
      </c>
      <c r="E32" s="27" t="s">
        <v>338</v>
      </c>
      <c r="F32" s="6"/>
      <c r="G32" s="6"/>
    </row>
    <row r="33" spans="1:7" ht="57.75">
      <c r="A33" s="25" t="s">
        <v>31</v>
      </c>
      <c r="B33" s="26" t="str">
        <f>trhg!H34</f>
        <v>16/Mar/2015-20/Mar/2015</v>
      </c>
      <c r="C33" s="27" t="s">
        <v>302</v>
      </c>
      <c r="D33" s="27" t="s">
        <v>303</v>
      </c>
      <c r="E33" s="27" t="s">
        <v>304</v>
      </c>
      <c r="F33" s="3"/>
      <c r="G33" s="3"/>
    </row>
    <row r="34" spans="1:7" ht="41.25">
      <c r="A34" s="25" t="s">
        <v>32</v>
      </c>
      <c r="B34" s="26" t="str">
        <f>trhg!H35</f>
        <v>23/Mar/2015-27/Mar/2015</v>
      </c>
      <c r="C34" s="27" t="s">
        <v>305</v>
      </c>
      <c r="D34" s="27" t="s">
        <v>306</v>
      </c>
      <c r="E34" s="27" t="s">
        <v>307</v>
      </c>
      <c r="F34" s="6"/>
      <c r="G34" s="6"/>
    </row>
    <row r="35" spans="1:7" ht="33">
      <c r="A35" s="25" t="s">
        <v>33</v>
      </c>
      <c r="B35" s="26" t="str">
        <f>trhg!H36</f>
        <v>30/Mar/2015-03/Nis/2015</v>
      </c>
      <c r="C35" s="27" t="s">
        <v>308</v>
      </c>
      <c r="D35" s="27" t="s">
        <v>309</v>
      </c>
      <c r="E35" s="27" t="s">
        <v>310</v>
      </c>
      <c r="F35" s="6"/>
      <c r="G35" s="6"/>
    </row>
    <row r="36" spans="1:7" ht="33">
      <c r="A36" s="25" t="s">
        <v>34</v>
      </c>
      <c r="B36" s="26" t="str">
        <f>trhg!H37</f>
        <v>06/Nis/2015-10/Nis/2015</v>
      </c>
      <c r="C36" s="84" t="s">
        <v>311</v>
      </c>
      <c r="D36" s="84" t="s">
        <v>312</v>
      </c>
      <c r="E36" s="84" t="s">
        <v>312</v>
      </c>
      <c r="F36" s="6"/>
      <c r="G36" s="6"/>
    </row>
    <row r="37" spans="1:7" ht="16.5">
      <c r="A37" s="25" t="s">
        <v>35</v>
      </c>
      <c r="B37" s="26" t="str">
        <f>trhg!H38</f>
        <v>13/Nis/2015-17/Nis/2015</v>
      </c>
      <c r="C37" s="84" t="s">
        <v>313</v>
      </c>
      <c r="D37" s="84" t="s">
        <v>314</v>
      </c>
      <c r="E37" s="84" t="s">
        <v>315</v>
      </c>
      <c r="F37" s="3"/>
      <c r="G37" s="3"/>
    </row>
    <row r="38" spans="1:7" ht="16.5">
      <c r="A38" s="25" t="s">
        <v>36</v>
      </c>
      <c r="B38" s="26" t="str">
        <f>trhg!H39</f>
        <v>20/Nis/2015-24/Nis/2015</v>
      </c>
      <c r="C38" s="84" t="s">
        <v>316</v>
      </c>
      <c r="D38" s="84" t="s">
        <v>85</v>
      </c>
      <c r="E38" s="85" t="s">
        <v>85</v>
      </c>
      <c r="F38" s="6"/>
      <c r="G38" s="6"/>
    </row>
    <row r="39" spans="1:7" ht="24.75">
      <c r="A39" s="25" t="s">
        <v>37</v>
      </c>
      <c r="B39" s="26" t="str">
        <f>trhg!H40</f>
        <v>27/Nis/2015-01/May/2015</v>
      </c>
      <c r="C39" s="84" t="s">
        <v>317</v>
      </c>
      <c r="D39" s="84" t="s">
        <v>318</v>
      </c>
      <c r="E39" s="84" t="s">
        <v>85</v>
      </c>
      <c r="F39" s="6"/>
      <c r="G39" s="6"/>
    </row>
    <row r="40" spans="1:7" ht="57.75">
      <c r="A40" s="25" t="s">
        <v>38</v>
      </c>
      <c r="B40" s="26" t="str">
        <f>trhg!H41</f>
        <v>04/May/2015-08/May/2015</v>
      </c>
      <c r="C40" s="84" t="s">
        <v>319</v>
      </c>
      <c r="D40" s="84" t="s">
        <v>320</v>
      </c>
      <c r="E40" s="84" t="s">
        <v>321</v>
      </c>
      <c r="F40" s="6"/>
      <c r="G40" s="6"/>
    </row>
    <row r="41" spans="1:7" ht="33">
      <c r="A41" s="25" t="s">
        <v>39</v>
      </c>
      <c r="B41" s="26" t="str">
        <f>trhg!H42</f>
        <v>11/May/2015-15/May/2015</v>
      </c>
      <c r="C41" s="84" t="s">
        <v>324</v>
      </c>
      <c r="D41" s="84" t="s">
        <v>322</v>
      </c>
      <c r="E41" s="84" t="s">
        <v>323</v>
      </c>
      <c r="F41" s="3"/>
      <c r="G41" s="3"/>
    </row>
    <row r="42" spans="1:7" ht="33">
      <c r="A42" s="25" t="s">
        <v>40</v>
      </c>
      <c r="B42" s="26" t="str">
        <f>trhg!H43</f>
        <v>18/May/2015-22/May/2015</v>
      </c>
      <c r="C42" s="85" t="s">
        <v>85</v>
      </c>
      <c r="D42" s="84" t="s">
        <v>325</v>
      </c>
      <c r="E42" s="84" t="s">
        <v>326</v>
      </c>
      <c r="F42" s="6"/>
      <c r="G42" s="6"/>
    </row>
    <row r="43" spans="1:7" ht="33">
      <c r="A43" s="25" t="s">
        <v>41</v>
      </c>
      <c r="B43" s="26" t="str">
        <f>trhg!H44</f>
        <v>25/May/2015-29/May/2015</v>
      </c>
      <c r="C43" s="84" t="s">
        <v>327</v>
      </c>
      <c r="D43" s="84" t="s">
        <v>328</v>
      </c>
      <c r="E43" s="84" t="s">
        <v>329</v>
      </c>
      <c r="F43" s="6"/>
      <c r="G43" s="6"/>
    </row>
    <row r="44" spans="1:7" ht="24.75">
      <c r="A44" s="25" t="s">
        <v>42</v>
      </c>
      <c r="B44" s="26" t="str">
        <f>trhg!H45</f>
        <v>01/Haz/2015-05/Haz/2015</v>
      </c>
      <c r="C44" s="84" t="s">
        <v>330</v>
      </c>
      <c r="D44" s="84" t="s">
        <v>331</v>
      </c>
      <c r="E44" s="84" t="s">
        <v>332</v>
      </c>
      <c r="F44" s="6"/>
      <c r="G44" s="6"/>
    </row>
    <row r="45" spans="1:7" ht="49.5">
      <c r="A45" s="25" t="s">
        <v>43</v>
      </c>
      <c r="B45" s="26" t="str">
        <f>trhg!H46</f>
        <v>08/Haz/2015-12/Haz/2015</v>
      </c>
      <c r="C45" s="84" t="s">
        <v>333</v>
      </c>
      <c r="D45" s="84" t="s">
        <v>334</v>
      </c>
      <c r="E45" s="84" t="s">
        <v>335</v>
      </c>
      <c r="F45" s="3"/>
      <c r="G45" s="3"/>
    </row>
    <row r="46" spans="1:7">
      <c r="A46" s="25" t="s">
        <v>58</v>
      </c>
      <c r="B46" s="26">
        <f>trhg!H47</f>
        <v>0</v>
      </c>
      <c r="C46" s="27"/>
      <c r="D46" s="27"/>
      <c r="E46" s="27"/>
      <c r="F46" s="3"/>
      <c r="G46" s="3"/>
    </row>
    <row r="47" spans="1:7">
      <c r="A47" s="25" t="s">
        <v>59</v>
      </c>
      <c r="B47" s="26">
        <f>trhg!H48</f>
        <v>0</v>
      </c>
      <c r="C47" s="27"/>
      <c r="D47" s="27"/>
      <c r="E47" s="27"/>
      <c r="F47" s="3"/>
      <c r="G47" s="3"/>
    </row>
    <row r="48" spans="1:7">
      <c r="A48" s="25" t="s">
        <v>60</v>
      </c>
      <c r="B48" s="26">
        <f>trhg!H49</f>
        <v>0</v>
      </c>
      <c r="C48" s="27"/>
      <c r="D48" s="27"/>
      <c r="E48" s="27"/>
      <c r="F48" s="3"/>
      <c r="G48" s="3"/>
    </row>
    <row r="49" spans="1:7">
      <c r="A49" s="6"/>
      <c r="B49" s="6"/>
      <c r="C49" s="6"/>
      <c r="D49" s="6"/>
      <c r="E49" s="6"/>
      <c r="F49" s="6"/>
      <c r="G49" s="6"/>
    </row>
    <row r="50" spans="1:7">
      <c r="A50" s="6"/>
      <c r="B50" s="6"/>
      <c r="C50" s="6"/>
      <c r="D50" s="6"/>
      <c r="E50" s="6"/>
      <c r="F50" s="6"/>
      <c r="G50" s="6"/>
    </row>
    <row r="51" spans="1:7">
      <c r="A51" s="6"/>
      <c r="B51" s="6"/>
      <c r="C51" s="6"/>
      <c r="D51" s="6"/>
      <c r="E51" s="6"/>
      <c r="F51" s="6"/>
      <c r="G51" s="6"/>
    </row>
    <row r="52" spans="1:7">
      <c r="A52" s="3"/>
      <c r="B52" s="3"/>
      <c r="C52" s="3"/>
      <c r="D52" s="3"/>
      <c r="E52" s="3"/>
      <c r="F52" s="3"/>
      <c r="G52" s="3"/>
    </row>
    <row r="53" spans="1:7">
      <c r="A53" s="6"/>
      <c r="B53" s="6"/>
      <c r="C53" s="6"/>
      <c r="D53" s="6"/>
      <c r="E53" s="6"/>
      <c r="F53" s="6"/>
      <c r="G53" s="6"/>
    </row>
    <row r="54" spans="1:7">
      <c r="A54" s="6"/>
      <c r="B54" s="6"/>
      <c r="C54" s="6"/>
      <c r="D54" s="6"/>
      <c r="E54" s="6"/>
      <c r="F54" s="6"/>
      <c r="G54" s="6"/>
    </row>
    <row r="55" spans="1:7">
      <c r="A55" s="6"/>
      <c r="B55" s="6"/>
      <c r="C55" s="6"/>
      <c r="D55" s="6"/>
      <c r="E55" s="6"/>
      <c r="F55" s="6"/>
      <c r="G55" s="6"/>
    </row>
    <row r="56" spans="1:7">
      <c r="A56" s="28"/>
      <c r="B56" s="28"/>
      <c r="C56" s="28"/>
      <c r="D56" s="28"/>
      <c r="E56" s="28"/>
      <c r="F56" s="28"/>
      <c r="G56" s="28"/>
    </row>
    <row r="57" spans="1:7">
      <c r="A57" s="28"/>
      <c r="B57" s="28"/>
      <c r="C57" s="28"/>
      <c r="D57" s="28"/>
      <c r="E57" s="28"/>
      <c r="F57" s="28"/>
      <c r="G57" s="28"/>
    </row>
    <row r="58" spans="1:7">
      <c r="A58" s="28"/>
      <c r="B58" s="28"/>
      <c r="C58" s="28"/>
      <c r="D58" s="28"/>
      <c r="E58" s="28"/>
      <c r="F58" s="28"/>
      <c r="G58" s="28"/>
    </row>
    <row r="59" spans="1:7">
      <c r="A59" s="28"/>
      <c r="B59" s="28"/>
      <c r="C59" s="28"/>
      <c r="D59" s="28"/>
      <c r="E59" s="28"/>
      <c r="F59" s="28"/>
      <c r="G59" s="28"/>
    </row>
    <row r="60" spans="1:7">
      <c r="A60" s="28"/>
      <c r="B60" s="28"/>
      <c r="C60" s="28"/>
      <c r="D60" s="28"/>
      <c r="E60" s="28"/>
      <c r="F60" s="28"/>
      <c r="G60" s="28"/>
    </row>
    <row r="61" spans="1:7">
      <c r="A61" s="28"/>
      <c r="B61" s="28"/>
      <c r="C61" s="28"/>
      <c r="D61" s="28"/>
      <c r="E61" s="28"/>
      <c r="F61" s="28"/>
      <c r="G61" s="28"/>
    </row>
    <row r="62" spans="1:7">
      <c r="A62" s="1"/>
      <c r="B62" s="1"/>
      <c r="C62" s="1"/>
      <c r="D62" s="1"/>
      <c r="E62" s="1"/>
      <c r="F62" s="1"/>
      <c r="G62" s="1"/>
    </row>
  </sheetData>
  <pageMargins left="0.7" right="0.7" top="0.75" bottom="0.75" header="0.3" footer="0.3"/>
  <pageSetup paperSize="9" orientation="portrait" horizontalDpi="0"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66"/>
  </sheetPr>
  <dimension ref="A1:G62"/>
  <sheetViews>
    <sheetView zoomScale="90" zoomScaleNormal="90" workbookViewId="0"/>
  </sheetViews>
  <sheetFormatPr defaultRowHeight="15"/>
  <cols>
    <col min="1" max="1" width="10.42578125" customWidth="1"/>
    <col min="2" max="2" width="21.85546875" customWidth="1"/>
    <col min="3" max="3" width="30.42578125" customWidth="1"/>
    <col min="4" max="4" width="31.85546875" customWidth="1"/>
    <col min="5" max="5" width="30.5703125" customWidth="1"/>
    <col min="6" max="6" width="5.85546875" customWidth="1"/>
    <col min="7" max="7" width="21.85546875" customWidth="1"/>
  </cols>
  <sheetData>
    <row r="1" spans="1:7" ht="14.45">
      <c r="A1" s="1"/>
      <c r="B1" s="1"/>
      <c r="C1" s="1"/>
      <c r="D1" s="1"/>
      <c r="E1" s="1"/>
      <c r="F1" s="1"/>
      <c r="G1" s="1"/>
    </row>
    <row r="2" spans="1:7" ht="14.45">
      <c r="A2" s="1"/>
      <c r="B2" s="1"/>
      <c r="C2" s="1"/>
      <c r="D2" s="1"/>
      <c r="E2" s="1"/>
      <c r="F2" s="1"/>
      <c r="G2" s="1"/>
    </row>
    <row r="3" spans="1:7" ht="14.45">
      <c r="A3" s="1"/>
      <c r="B3" s="1"/>
      <c r="C3" s="1"/>
      <c r="D3" s="1"/>
      <c r="E3" s="1"/>
      <c r="F3" s="1"/>
      <c r="G3" s="1"/>
    </row>
    <row r="4" spans="1:7" ht="14.45">
      <c r="A4" s="1"/>
      <c r="B4" s="1"/>
      <c r="C4" s="1"/>
      <c r="D4" s="1"/>
      <c r="E4" s="1"/>
      <c r="F4" s="1"/>
      <c r="G4" s="1"/>
    </row>
    <row r="5" spans="1:7" ht="14.45">
      <c r="A5" s="3"/>
      <c r="B5" s="3"/>
      <c r="C5" s="3"/>
      <c r="D5" s="3"/>
      <c r="E5" s="3"/>
      <c r="F5" s="3"/>
      <c r="G5" s="3"/>
    </row>
    <row r="6" spans="1:7" ht="14.45">
      <c r="A6" s="3"/>
      <c r="B6" s="3"/>
      <c r="C6" s="3"/>
      <c r="D6" s="3"/>
      <c r="E6" s="3"/>
      <c r="F6" s="3"/>
      <c r="G6" s="3"/>
    </row>
    <row r="7" spans="1:7" ht="14.45">
      <c r="A7" s="3"/>
      <c r="B7" s="3"/>
      <c r="C7" s="3"/>
      <c r="D7" s="3"/>
      <c r="E7" s="3"/>
      <c r="F7" s="3"/>
      <c r="G7" s="3"/>
    </row>
    <row r="8" spans="1:7" ht="14.45">
      <c r="A8" s="6"/>
      <c r="B8" s="23"/>
      <c r="C8" s="24" t="s">
        <v>54</v>
      </c>
      <c r="D8" s="24" t="s">
        <v>55</v>
      </c>
      <c r="E8" s="24" t="s">
        <v>56</v>
      </c>
      <c r="F8" s="6"/>
      <c r="G8" s="6"/>
    </row>
    <row r="9" spans="1:7" ht="18" customHeight="1">
      <c r="A9" s="25" t="s">
        <v>7</v>
      </c>
      <c r="B9" s="26" t="str">
        <f>trhg!H10</f>
        <v>15/Eyl/2014-19/Eyl/2014</v>
      </c>
      <c r="C9" s="27" t="s">
        <v>129</v>
      </c>
      <c r="D9" s="27" t="s">
        <v>129</v>
      </c>
      <c r="E9" s="27" t="s">
        <v>129</v>
      </c>
      <c r="F9" s="3"/>
      <c r="G9" s="3"/>
    </row>
    <row r="10" spans="1:7">
      <c r="A10" s="25" t="s">
        <v>8</v>
      </c>
      <c r="B10" s="26" t="str">
        <f>trhg!H11</f>
        <v>22/Eyl/2014-26/Eyl/2014</v>
      </c>
      <c r="C10" s="27" t="s">
        <v>130</v>
      </c>
      <c r="D10" s="27" t="s">
        <v>141</v>
      </c>
      <c r="E10" s="27" t="s">
        <v>131</v>
      </c>
      <c r="F10" s="6"/>
      <c r="G10" s="6"/>
    </row>
    <row r="11" spans="1:7" ht="16.5">
      <c r="A11" s="25" t="s">
        <v>9</v>
      </c>
      <c r="B11" s="26" t="str">
        <f>trhg!H12</f>
        <v>29/Eyl/2014-03/Eki/2014</v>
      </c>
      <c r="C11" s="27" t="s">
        <v>142</v>
      </c>
      <c r="D11" s="27" t="s">
        <v>132</v>
      </c>
      <c r="E11" s="27" t="s">
        <v>133</v>
      </c>
      <c r="F11" s="6"/>
      <c r="G11" s="6"/>
    </row>
    <row r="12" spans="1:7" ht="24.75">
      <c r="A12" s="25" t="s">
        <v>10</v>
      </c>
      <c r="B12" s="26" t="str">
        <f>trhg!H13</f>
        <v>06/Eki/2014-10/Eki/2014</v>
      </c>
      <c r="C12" s="27" t="s">
        <v>85</v>
      </c>
      <c r="D12" s="27" t="s">
        <v>85</v>
      </c>
      <c r="E12" s="27" t="s">
        <v>677</v>
      </c>
      <c r="F12" s="6"/>
      <c r="G12" s="6"/>
    </row>
    <row r="13" spans="1:7" ht="16.5">
      <c r="A13" s="25" t="s">
        <v>11</v>
      </c>
      <c r="B13" s="26" t="str">
        <f>trhg!H14</f>
        <v>13/Eki/2014-17/Eki/2014</v>
      </c>
      <c r="C13" s="27" t="s">
        <v>134</v>
      </c>
      <c r="D13" s="27" t="s">
        <v>134</v>
      </c>
      <c r="E13" s="27" t="s">
        <v>134</v>
      </c>
      <c r="F13" s="3"/>
      <c r="G13" s="3"/>
    </row>
    <row r="14" spans="1:7" ht="16.5">
      <c r="A14" s="25" t="s">
        <v>12</v>
      </c>
      <c r="B14" s="26" t="str">
        <f>trhg!H15</f>
        <v>20/Eki/2014-24/Eki/2014</v>
      </c>
      <c r="C14" s="27" t="s">
        <v>135</v>
      </c>
      <c r="D14" s="27" t="s">
        <v>135</v>
      </c>
      <c r="E14" s="27" t="s">
        <v>135</v>
      </c>
      <c r="F14" s="6"/>
      <c r="G14" s="6"/>
    </row>
    <row r="15" spans="1:7" ht="16.5">
      <c r="A15" s="25" t="s">
        <v>13</v>
      </c>
      <c r="B15" s="26" t="str">
        <f>trhg!H16</f>
        <v>27/Eki/2014-31/Eki/2014</v>
      </c>
      <c r="C15" s="27" t="s">
        <v>136</v>
      </c>
      <c r="D15" s="27" t="s">
        <v>137</v>
      </c>
      <c r="E15" s="98" t="s">
        <v>85</v>
      </c>
      <c r="F15" s="6"/>
      <c r="G15" s="6"/>
    </row>
    <row r="16" spans="1:7" ht="24.75">
      <c r="A16" s="25" t="s">
        <v>14</v>
      </c>
      <c r="B16" s="26" t="str">
        <f>trhg!H17</f>
        <v>03/Kas/2014-07/Kas/2014</v>
      </c>
      <c r="C16" s="27" t="s">
        <v>138</v>
      </c>
      <c r="D16" s="27" t="s">
        <v>138</v>
      </c>
      <c r="E16" s="27" t="s">
        <v>139</v>
      </c>
      <c r="F16" s="6"/>
      <c r="G16" s="6"/>
    </row>
    <row r="17" spans="1:7" ht="16.5">
      <c r="A17" s="25" t="s">
        <v>15</v>
      </c>
      <c r="B17" s="26" t="str">
        <f>trhg!H18</f>
        <v>10/Kas/2014-14/Kas/2014</v>
      </c>
      <c r="C17" s="27" t="s">
        <v>139</v>
      </c>
      <c r="D17" s="27" t="s">
        <v>139</v>
      </c>
      <c r="E17" s="27" t="s">
        <v>140</v>
      </c>
      <c r="F17" s="3"/>
      <c r="G17" s="3"/>
    </row>
    <row r="18" spans="1:7" ht="16.5">
      <c r="A18" s="25" t="s">
        <v>16</v>
      </c>
      <c r="B18" s="26" t="str">
        <f>trhg!H19</f>
        <v>17/Kas/2014-21/Kas/2014</v>
      </c>
      <c r="C18" s="27" t="s">
        <v>143</v>
      </c>
      <c r="D18" s="27" t="s">
        <v>143</v>
      </c>
      <c r="E18" s="27" t="s">
        <v>144</v>
      </c>
      <c r="F18" s="6"/>
      <c r="G18" s="6"/>
    </row>
    <row r="19" spans="1:7" ht="33">
      <c r="A19" s="25" t="s">
        <v>17</v>
      </c>
      <c r="B19" s="26" t="str">
        <f>trhg!H20</f>
        <v>24/Kas/2014-28/Kas/2014</v>
      </c>
      <c r="C19" s="27" t="s">
        <v>147</v>
      </c>
      <c r="D19" s="27" t="s">
        <v>146</v>
      </c>
      <c r="E19" s="27" t="s">
        <v>145</v>
      </c>
      <c r="F19" s="6"/>
      <c r="G19" s="6"/>
    </row>
    <row r="20" spans="1:7" ht="16.5">
      <c r="A20" s="25" t="s">
        <v>18</v>
      </c>
      <c r="B20" s="26" t="str">
        <f>trhg!H21</f>
        <v>01/Ara/2014-05/Ara/2014</v>
      </c>
      <c r="C20" s="27" t="s">
        <v>145</v>
      </c>
      <c r="D20" s="27" t="s">
        <v>148</v>
      </c>
      <c r="E20" s="27" t="s">
        <v>148</v>
      </c>
      <c r="F20" s="6"/>
      <c r="G20" s="6"/>
    </row>
    <row r="21" spans="1:7" ht="24.75">
      <c r="A21" s="25" t="s">
        <v>19</v>
      </c>
      <c r="B21" s="26" t="str">
        <f>trhg!H22</f>
        <v>08/Ara/2014-12/Ara/2014</v>
      </c>
      <c r="C21" s="27" t="s">
        <v>148</v>
      </c>
      <c r="D21" s="27" t="s">
        <v>149</v>
      </c>
      <c r="E21" s="27" t="s">
        <v>149</v>
      </c>
      <c r="F21" s="3"/>
      <c r="G21" s="3"/>
    </row>
    <row r="22" spans="1:7">
      <c r="A22" s="25" t="s">
        <v>20</v>
      </c>
      <c r="B22" s="26" t="str">
        <f>trhg!H23</f>
        <v>15/Ara/2014-19/Ara/2014</v>
      </c>
      <c r="C22" s="27" t="s">
        <v>150</v>
      </c>
      <c r="D22" s="27" t="s">
        <v>150</v>
      </c>
      <c r="E22" s="27" t="s">
        <v>151</v>
      </c>
      <c r="F22" s="6"/>
      <c r="G22" s="6"/>
    </row>
    <row r="23" spans="1:7" ht="24.75">
      <c r="A23" s="25" t="s">
        <v>21</v>
      </c>
      <c r="B23" s="26" t="str">
        <f>trhg!H24</f>
        <v>22/Ara/2014-26/Ara/2014</v>
      </c>
      <c r="C23" s="27" t="s">
        <v>152</v>
      </c>
      <c r="D23" s="27" t="s">
        <v>152</v>
      </c>
      <c r="E23" s="27" t="s">
        <v>85</v>
      </c>
      <c r="F23" s="6"/>
      <c r="G23" s="6"/>
    </row>
    <row r="24" spans="1:7" ht="16.5">
      <c r="A24" s="25" t="s">
        <v>22</v>
      </c>
      <c r="B24" s="26" t="str">
        <f>trhg!H25</f>
        <v>29/Ara/2014-02/Oca/2015</v>
      </c>
      <c r="C24" s="27" t="s">
        <v>153</v>
      </c>
      <c r="D24" s="27" t="s">
        <v>154</v>
      </c>
      <c r="E24" s="27" t="s">
        <v>154</v>
      </c>
      <c r="F24" s="6"/>
      <c r="G24" s="6"/>
    </row>
    <row r="25" spans="1:7" ht="16.5">
      <c r="A25" s="25" t="s">
        <v>23</v>
      </c>
      <c r="B25" s="26" t="str">
        <f>trhg!H26</f>
        <v>05/Oca/2015-09/Oca/2015</v>
      </c>
      <c r="C25" s="27" t="s">
        <v>154</v>
      </c>
      <c r="D25" s="27" t="s">
        <v>155</v>
      </c>
      <c r="E25" s="27" t="s">
        <v>155</v>
      </c>
      <c r="F25" s="3"/>
      <c r="G25" s="3"/>
    </row>
    <row r="26" spans="1:7" ht="16.5">
      <c r="A26" s="25" t="s">
        <v>24</v>
      </c>
      <c r="B26" s="26" t="str">
        <f>trhg!H27</f>
        <v>12/Oca/2015-16/Oca/2015</v>
      </c>
      <c r="C26" s="27" t="s">
        <v>155</v>
      </c>
      <c r="D26" s="27" t="s">
        <v>156</v>
      </c>
      <c r="E26" s="27" t="s">
        <v>156</v>
      </c>
      <c r="F26" s="6"/>
      <c r="G26" s="6"/>
    </row>
    <row r="27" spans="1:7" ht="24.75">
      <c r="A27" s="25" t="s">
        <v>25</v>
      </c>
      <c r="B27" s="26" t="str">
        <f>trhg!H28</f>
        <v>19/Oca/2015-23/Oca/2015</v>
      </c>
      <c r="C27" s="27" t="s">
        <v>156</v>
      </c>
      <c r="D27" s="27" t="s">
        <v>157</v>
      </c>
      <c r="E27" s="27" t="s">
        <v>158</v>
      </c>
      <c r="F27" s="6"/>
      <c r="G27" s="6"/>
    </row>
    <row r="28" spans="1:7" ht="16.5">
      <c r="A28" s="25" t="s">
        <v>26</v>
      </c>
      <c r="B28" s="26" t="str">
        <f>trhg!H29</f>
        <v>09/Şub/2015-13/Şub/2015</v>
      </c>
      <c r="C28" s="27" t="s">
        <v>159</v>
      </c>
      <c r="D28" s="27" t="s">
        <v>159</v>
      </c>
      <c r="E28" s="27" t="s">
        <v>160</v>
      </c>
      <c r="F28" s="6"/>
      <c r="G28" s="6"/>
    </row>
    <row r="29" spans="1:7" ht="16.5">
      <c r="A29" s="25" t="s">
        <v>27</v>
      </c>
      <c r="B29" s="26" t="str">
        <f>trhg!H30</f>
        <v>16/Şub/2015-20/Şub/2015</v>
      </c>
      <c r="C29" s="27" t="s">
        <v>161</v>
      </c>
      <c r="D29" s="27" t="s">
        <v>161</v>
      </c>
      <c r="E29" s="27" t="s">
        <v>162</v>
      </c>
      <c r="F29" s="3"/>
      <c r="G29" s="3"/>
    </row>
    <row r="30" spans="1:7" ht="16.5">
      <c r="A30" s="25" t="s">
        <v>28</v>
      </c>
      <c r="B30" s="26" t="str">
        <f>trhg!H31</f>
        <v>23/Şub/2015-27/Şub/2015</v>
      </c>
      <c r="C30" s="27" t="s">
        <v>162</v>
      </c>
      <c r="D30" s="27" t="s">
        <v>163</v>
      </c>
      <c r="E30" s="27" t="s">
        <v>163</v>
      </c>
      <c r="F30" s="6"/>
      <c r="G30" s="6"/>
    </row>
    <row r="31" spans="1:7" ht="16.5">
      <c r="A31" s="25" t="s">
        <v>29</v>
      </c>
      <c r="B31" s="26" t="str">
        <f>trhg!H32</f>
        <v>02/Mar/2015-06/Mar/2015</v>
      </c>
      <c r="C31" s="27" t="s">
        <v>164</v>
      </c>
      <c r="D31" s="27"/>
      <c r="E31" s="27" t="s">
        <v>165</v>
      </c>
      <c r="F31" s="6"/>
      <c r="G31" s="6"/>
    </row>
    <row r="32" spans="1:7" ht="16.5">
      <c r="A32" s="25" t="s">
        <v>30</v>
      </c>
      <c r="B32" s="26" t="str">
        <f>trhg!H33</f>
        <v>09/Mar/2015-13/Mar/2015</v>
      </c>
      <c r="C32" s="27" t="s">
        <v>166</v>
      </c>
      <c r="D32" s="27" t="s">
        <v>166</v>
      </c>
      <c r="E32" s="27" t="s">
        <v>166</v>
      </c>
      <c r="F32" s="6"/>
      <c r="G32" s="6"/>
    </row>
    <row r="33" spans="1:7" ht="41.25">
      <c r="A33" s="25" t="s">
        <v>31</v>
      </c>
      <c r="B33" s="26" t="str">
        <f>trhg!H34</f>
        <v>16/Mar/2015-20/Mar/2015</v>
      </c>
      <c r="C33" s="27" t="s">
        <v>167</v>
      </c>
      <c r="D33" s="27" t="s">
        <v>167</v>
      </c>
      <c r="E33" s="27" t="s">
        <v>168</v>
      </c>
      <c r="F33" s="3"/>
      <c r="G33" s="3"/>
    </row>
    <row r="34" spans="1:7" ht="41.25">
      <c r="A34" s="25" t="s">
        <v>32</v>
      </c>
      <c r="B34" s="26" t="str">
        <f>trhg!H35</f>
        <v>23/Mar/2015-27/Mar/2015</v>
      </c>
      <c r="C34" s="27" t="s">
        <v>168</v>
      </c>
      <c r="D34" s="27" t="s">
        <v>169</v>
      </c>
      <c r="E34" s="27" t="s">
        <v>169</v>
      </c>
      <c r="F34" s="6"/>
      <c r="G34" s="6"/>
    </row>
    <row r="35" spans="1:7" ht="16.5">
      <c r="A35" s="25" t="s">
        <v>33</v>
      </c>
      <c r="B35" s="26" t="str">
        <f>trhg!H36</f>
        <v>30/Mar/2015-03/Nis/2015</v>
      </c>
      <c r="C35" s="27" t="s">
        <v>170</v>
      </c>
      <c r="D35" s="27" t="s">
        <v>171</v>
      </c>
      <c r="E35" s="27" t="s">
        <v>172</v>
      </c>
      <c r="F35" s="6"/>
      <c r="G35" s="6"/>
    </row>
    <row r="36" spans="1:7">
      <c r="A36" s="25" t="s">
        <v>34</v>
      </c>
      <c r="B36" s="26" t="str">
        <f>trhg!H37</f>
        <v>06/Nis/2015-10/Nis/2015</v>
      </c>
      <c r="C36" s="84" t="s">
        <v>173</v>
      </c>
      <c r="D36" s="84" t="s">
        <v>173</v>
      </c>
      <c r="E36" s="84" t="s">
        <v>173</v>
      </c>
      <c r="F36" s="6"/>
      <c r="G36" s="6"/>
    </row>
    <row r="37" spans="1:7" ht="16.5">
      <c r="A37" s="25" t="s">
        <v>35</v>
      </c>
      <c r="B37" s="26" t="str">
        <f>trhg!H38</f>
        <v>13/Nis/2015-17/Nis/2015</v>
      </c>
      <c r="C37" s="84" t="s">
        <v>174</v>
      </c>
      <c r="D37" s="84" t="s">
        <v>174</v>
      </c>
      <c r="E37" s="84" t="s">
        <v>174</v>
      </c>
      <c r="F37" s="3"/>
      <c r="G37" s="3"/>
    </row>
    <row r="38" spans="1:7">
      <c r="A38" s="25" t="s">
        <v>36</v>
      </c>
      <c r="B38" s="26" t="str">
        <f>trhg!H39</f>
        <v>20/Nis/2015-24/Nis/2015</v>
      </c>
      <c r="C38" s="84" t="s">
        <v>175</v>
      </c>
      <c r="D38" s="84" t="s">
        <v>85</v>
      </c>
      <c r="E38" s="84" t="s">
        <v>85</v>
      </c>
      <c r="F38" s="6"/>
      <c r="G38" s="6"/>
    </row>
    <row r="39" spans="1:7">
      <c r="A39" s="25" t="s">
        <v>37</v>
      </c>
      <c r="B39" s="26" t="str">
        <f>trhg!H40</f>
        <v>27/Nis/2015-01/May/2015</v>
      </c>
      <c r="C39" s="84" t="s">
        <v>175</v>
      </c>
      <c r="D39" s="84" t="s">
        <v>175</v>
      </c>
      <c r="E39" s="84" t="s">
        <v>85</v>
      </c>
      <c r="F39" s="6"/>
      <c r="G39" s="6"/>
    </row>
    <row r="40" spans="1:7" ht="16.5">
      <c r="A40" s="25" t="s">
        <v>38</v>
      </c>
      <c r="B40" s="26" t="str">
        <f>trhg!H41</f>
        <v>04/May/2015-08/May/2015</v>
      </c>
      <c r="C40" s="84" t="s">
        <v>176</v>
      </c>
      <c r="D40" s="84" t="s">
        <v>176</v>
      </c>
      <c r="E40" s="84" t="s">
        <v>176</v>
      </c>
      <c r="F40" s="6"/>
      <c r="G40" s="6"/>
    </row>
    <row r="41" spans="1:7" ht="16.5">
      <c r="A41" s="25" t="s">
        <v>39</v>
      </c>
      <c r="B41" s="26" t="str">
        <f>trhg!H42</f>
        <v>11/May/2015-15/May/2015</v>
      </c>
      <c r="C41" s="84" t="s">
        <v>176</v>
      </c>
      <c r="D41" s="84" t="s">
        <v>176</v>
      </c>
      <c r="E41" s="84" t="s">
        <v>177</v>
      </c>
      <c r="F41" s="3"/>
      <c r="G41" s="3"/>
    </row>
    <row r="42" spans="1:7" ht="16.5">
      <c r="A42" s="25" t="s">
        <v>40</v>
      </c>
      <c r="B42" s="26" t="str">
        <f>trhg!H43</f>
        <v>18/May/2015-22/May/2015</v>
      </c>
      <c r="C42" s="84" t="s">
        <v>178</v>
      </c>
      <c r="D42" s="84" t="s">
        <v>178</v>
      </c>
      <c r="E42" s="84" t="s">
        <v>179</v>
      </c>
      <c r="F42" s="6"/>
      <c r="G42" s="6"/>
    </row>
    <row r="43" spans="1:7" ht="16.5">
      <c r="A43" s="25" t="s">
        <v>41</v>
      </c>
      <c r="B43" s="26" t="str">
        <f>trhg!H44</f>
        <v>25/May/2015-29/May/2015</v>
      </c>
      <c r="C43" s="84" t="s">
        <v>179</v>
      </c>
      <c r="D43" s="84" t="s">
        <v>179</v>
      </c>
      <c r="E43" s="84" t="s">
        <v>180</v>
      </c>
      <c r="F43" s="6"/>
      <c r="G43" s="6"/>
    </row>
    <row r="44" spans="1:7" ht="16.5">
      <c r="A44" s="25" t="s">
        <v>42</v>
      </c>
      <c r="B44" s="26" t="str">
        <f>trhg!H45</f>
        <v>01/Haz/2015-05/Haz/2015</v>
      </c>
      <c r="C44" s="84" t="s">
        <v>180</v>
      </c>
      <c r="D44" s="84" t="s">
        <v>180</v>
      </c>
      <c r="E44" s="84" t="s">
        <v>180</v>
      </c>
      <c r="F44" s="6"/>
      <c r="G44" s="6"/>
    </row>
    <row r="45" spans="1:7" ht="24.75">
      <c r="A45" s="25" t="s">
        <v>43</v>
      </c>
      <c r="B45" s="26" t="str">
        <f>trhg!H46</f>
        <v>08/Haz/2015-12/Haz/2015</v>
      </c>
      <c r="C45" s="84" t="s">
        <v>181</v>
      </c>
      <c r="D45" s="84" t="s">
        <v>181</v>
      </c>
      <c r="E45" s="84" t="s">
        <v>182</v>
      </c>
      <c r="F45" s="3"/>
      <c r="G45" s="3"/>
    </row>
    <row r="46" spans="1:7">
      <c r="A46" s="25" t="s">
        <v>58</v>
      </c>
      <c r="B46" s="26">
        <f>trhg!H47</f>
        <v>0</v>
      </c>
      <c r="C46" s="27"/>
      <c r="D46" s="27"/>
      <c r="E46" s="27"/>
      <c r="F46" s="3"/>
      <c r="G46" s="3"/>
    </row>
    <row r="47" spans="1:7">
      <c r="A47" s="25" t="s">
        <v>59</v>
      </c>
      <c r="B47" s="26">
        <f>trhg!H48</f>
        <v>0</v>
      </c>
      <c r="C47" s="27"/>
      <c r="D47" s="27"/>
      <c r="E47" s="27"/>
      <c r="F47" s="3"/>
      <c r="G47" s="3"/>
    </row>
    <row r="48" spans="1:7">
      <c r="A48" s="25" t="s">
        <v>60</v>
      </c>
      <c r="B48" s="26">
        <f>trhg!H49</f>
        <v>0</v>
      </c>
      <c r="C48" s="27"/>
      <c r="D48" s="27"/>
      <c r="E48" s="27"/>
      <c r="F48" s="3"/>
      <c r="G48" s="3"/>
    </row>
    <row r="49" spans="1:7">
      <c r="A49" s="6"/>
      <c r="B49" s="6"/>
      <c r="C49" s="6"/>
      <c r="D49" s="6"/>
      <c r="E49" s="6"/>
      <c r="F49" s="6"/>
      <c r="G49" s="6"/>
    </row>
    <row r="50" spans="1:7">
      <c r="A50" s="6"/>
      <c r="B50" s="6"/>
      <c r="C50" s="6"/>
      <c r="D50" s="6"/>
      <c r="E50" s="6"/>
      <c r="F50" s="6"/>
      <c r="G50" s="6"/>
    </row>
    <row r="51" spans="1:7">
      <c r="A51" s="6"/>
      <c r="B51" s="6"/>
      <c r="C51" s="6"/>
      <c r="D51" s="6"/>
      <c r="E51" s="6"/>
      <c r="F51" s="6"/>
      <c r="G51" s="6"/>
    </row>
    <row r="52" spans="1:7">
      <c r="A52" s="3"/>
      <c r="B52" s="3"/>
      <c r="C52" s="3"/>
      <c r="D52" s="3"/>
      <c r="E52" s="3"/>
      <c r="F52" s="3"/>
      <c r="G52" s="3"/>
    </row>
    <row r="53" spans="1:7">
      <c r="A53" s="6"/>
      <c r="B53" s="6"/>
      <c r="C53" s="6"/>
      <c r="D53" s="6"/>
      <c r="E53" s="6"/>
      <c r="F53" s="6"/>
      <c r="G53" s="6"/>
    </row>
    <row r="54" spans="1:7">
      <c r="A54" s="6"/>
      <c r="B54" s="6"/>
      <c r="C54" s="6"/>
      <c r="D54" s="6"/>
      <c r="E54" s="6"/>
      <c r="F54" s="6"/>
      <c r="G54" s="6"/>
    </row>
    <row r="55" spans="1:7">
      <c r="A55" s="6"/>
      <c r="B55" s="6"/>
      <c r="C55" s="6"/>
      <c r="D55" s="6"/>
      <c r="E55" s="6"/>
      <c r="F55" s="6"/>
      <c r="G55" s="6"/>
    </row>
    <row r="56" spans="1:7">
      <c r="A56" s="28"/>
      <c r="B56" s="28"/>
      <c r="C56" s="28"/>
      <c r="D56" s="28"/>
      <c r="E56" s="28"/>
      <c r="F56" s="28"/>
      <c r="G56" s="28"/>
    </row>
    <row r="57" spans="1:7">
      <c r="A57" s="28"/>
      <c r="B57" s="28"/>
      <c r="C57" s="28"/>
      <c r="D57" s="28"/>
      <c r="E57" s="28"/>
      <c r="F57" s="28"/>
      <c r="G57" s="28"/>
    </row>
    <row r="58" spans="1:7">
      <c r="A58" s="28"/>
      <c r="B58" s="28"/>
      <c r="C58" s="28"/>
      <c r="D58" s="28"/>
      <c r="E58" s="28"/>
      <c r="F58" s="28"/>
      <c r="G58" s="28"/>
    </row>
    <row r="59" spans="1:7">
      <c r="A59" s="28"/>
      <c r="B59" s="28"/>
      <c r="C59" s="28"/>
      <c r="D59" s="28"/>
      <c r="E59" s="28"/>
      <c r="F59" s="28"/>
      <c r="G59" s="28"/>
    </row>
    <row r="60" spans="1:7">
      <c r="A60" s="28"/>
      <c r="B60" s="28"/>
      <c r="C60" s="28"/>
      <c r="D60" s="28"/>
      <c r="E60" s="28"/>
      <c r="F60" s="28"/>
      <c r="G60" s="28"/>
    </row>
    <row r="61" spans="1:7">
      <c r="A61" s="28"/>
      <c r="B61" s="28"/>
      <c r="C61" s="28"/>
      <c r="D61" s="28"/>
      <c r="E61" s="28"/>
      <c r="F61" s="28"/>
      <c r="G61" s="28"/>
    </row>
    <row r="62" spans="1:7">
      <c r="A62" s="1"/>
      <c r="B62" s="1"/>
      <c r="C62" s="1"/>
      <c r="D62" s="1"/>
      <c r="E62" s="1"/>
      <c r="F62" s="1"/>
      <c r="G62" s="1"/>
    </row>
  </sheetData>
  <pageMargins left="0.7" right="0.7" top="0.75" bottom="0.75" header="0.3" footer="0.3"/>
  <pageSetup paperSize="9" orientation="portrait" horizontalDpi="0"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5">
    <tabColor rgb="FFFFC000"/>
  </sheetPr>
  <dimension ref="A1:I52"/>
  <sheetViews>
    <sheetView zoomScaleNormal="100" workbookViewId="0"/>
  </sheetViews>
  <sheetFormatPr defaultRowHeight="15"/>
  <cols>
    <col min="2" max="2" width="21.140625" customWidth="1"/>
    <col min="3" max="8" width="12.7109375" customWidth="1"/>
  </cols>
  <sheetData>
    <row r="1" spans="1:9" ht="14.45">
      <c r="A1" s="1"/>
      <c r="B1" s="1"/>
      <c r="C1" s="1"/>
      <c r="D1" s="1"/>
      <c r="E1" s="1"/>
      <c r="F1" s="1"/>
      <c r="G1" s="1"/>
      <c r="H1" s="1"/>
      <c r="I1" s="1"/>
    </row>
    <row r="2" spans="1:9" ht="14.45">
      <c r="A2" s="1"/>
      <c r="B2" s="1"/>
      <c r="C2" s="1"/>
      <c r="D2" s="1"/>
      <c r="E2" s="1"/>
      <c r="F2" s="1"/>
      <c r="G2" s="1"/>
      <c r="H2" s="1"/>
      <c r="I2" s="1"/>
    </row>
    <row r="3" spans="1:9" ht="14.45">
      <c r="A3" s="1"/>
      <c r="B3" s="1"/>
      <c r="C3" s="1"/>
      <c r="D3" s="1"/>
      <c r="E3" s="1"/>
      <c r="F3" s="1"/>
      <c r="G3" s="1"/>
      <c r="H3" s="1"/>
      <c r="I3" s="1"/>
    </row>
    <row r="4" spans="1:9" ht="14.45">
      <c r="A4" s="1"/>
      <c r="B4" s="1"/>
      <c r="C4" s="1"/>
      <c r="D4" s="1"/>
      <c r="E4" s="1"/>
      <c r="F4" s="1"/>
      <c r="G4" s="1"/>
      <c r="H4" s="1"/>
      <c r="I4" s="1"/>
    </row>
    <row r="5" spans="1:9" ht="14.45">
      <c r="A5" s="3"/>
      <c r="B5" s="3"/>
      <c r="C5" s="3"/>
      <c r="D5" s="3"/>
      <c r="E5" s="3"/>
      <c r="F5" s="3"/>
      <c r="G5" s="3"/>
      <c r="H5" s="3"/>
      <c r="I5" s="3"/>
    </row>
    <row r="6" spans="1:9" ht="14.45">
      <c r="A6" s="3"/>
      <c r="B6" s="3"/>
      <c r="C6" s="3"/>
      <c r="D6" s="3"/>
      <c r="E6" s="3"/>
      <c r="F6" s="3"/>
      <c r="G6" s="3"/>
      <c r="H6" s="3"/>
      <c r="I6" s="3"/>
    </row>
    <row r="7" spans="1:9" ht="14.45">
      <c r="A7" s="3"/>
      <c r="B7" s="3"/>
      <c r="C7" s="3"/>
      <c r="D7" s="3"/>
      <c r="E7" s="3"/>
      <c r="F7" s="3"/>
      <c r="G7" s="3"/>
      <c r="H7" s="3"/>
      <c r="I7" s="3"/>
    </row>
    <row r="8" spans="1:9" ht="14.45">
      <c r="A8" s="158"/>
      <c r="B8" s="159"/>
      <c r="C8" s="29" t="s">
        <v>61</v>
      </c>
      <c r="D8" s="29" t="s">
        <v>62</v>
      </c>
      <c r="E8" s="29" t="s">
        <v>63</v>
      </c>
      <c r="F8" s="29" t="s">
        <v>64</v>
      </c>
      <c r="G8" s="29" t="s">
        <v>128</v>
      </c>
      <c r="H8" s="29" t="s">
        <v>66</v>
      </c>
      <c r="I8" s="6"/>
    </row>
    <row r="9" spans="1:9" ht="146.25">
      <c r="A9" s="25" t="s">
        <v>7</v>
      </c>
      <c r="B9" s="26" t="str">
        <f>trhg!H10</f>
        <v>15/Eyl/2014-19/Eyl/2014</v>
      </c>
      <c r="C9" s="101" t="s">
        <v>470</v>
      </c>
      <c r="D9" s="30" t="s">
        <v>454</v>
      </c>
      <c r="E9" s="30" t="s">
        <v>456</v>
      </c>
      <c r="F9" s="30" t="s">
        <v>457</v>
      </c>
      <c r="G9" s="30" t="s">
        <v>458</v>
      </c>
      <c r="H9" s="30" t="s">
        <v>455</v>
      </c>
      <c r="I9" s="6"/>
    </row>
    <row r="10" spans="1:9" ht="74.25">
      <c r="A10" s="25" t="s">
        <v>8</v>
      </c>
      <c r="B10" s="26" t="str">
        <f>trhg!H11</f>
        <v>22/Eyl/2014-26/Eyl/2014</v>
      </c>
      <c r="C10" s="30" t="s">
        <v>473</v>
      </c>
      <c r="D10" s="30" t="s">
        <v>459</v>
      </c>
      <c r="E10" s="30" t="s">
        <v>460</v>
      </c>
      <c r="F10" s="30" t="s">
        <v>608</v>
      </c>
      <c r="G10" s="30" t="s">
        <v>608</v>
      </c>
      <c r="H10" s="30" t="s">
        <v>461</v>
      </c>
      <c r="I10" s="6"/>
    </row>
    <row r="11" spans="1:9" ht="75.599999999999994" customHeight="1">
      <c r="A11" s="25" t="s">
        <v>9</v>
      </c>
      <c r="B11" s="26" t="str">
        <f>trhg!H12</f>
        <v>29/Eyl/2014-03/Eki/2014</v>
      </c>
      <c r="C11" s="30" t="s">
        <v>469</v>
      </c>
      <c r="D11" s="30" t="s">
        <v>463</v>
      </c>
      <c r="E11" s="30" t="s">
        <v>464</v>
      </c>
      <c r="F11" s="30" t="s">
        <v>465</v>
      </c>
      <c r="G11" s="30" t="s">
        <v>466</v>
      </c>
      <c r="H11" s="30" t="s">
        <v>85</v>
      </c>
      <c r="I11" s="6"/>
    </row>
    <row r="12" spans="1:9" ht="49.5">
      <c r="A12" s="25" t="s">
        <v>10</v>
      </c>
      <c r="B12" s="26" t="str">
        <f>trhg!H13</f>
        <v>06/Eki/2014-10/Eki/2014</v>
      </c>
      <c r="C12" s="82" t="s">
        <v>85</v>
      </c>
      <c r="D12" s="30" t="s">
        <v>468</v>
      </c>
      <c r="E12" s="30" t="s">
        <v>679</v>
      </c>
      <c r="F12" s="30" t="s">
        <v>467</v>
      </c>
      <c r="G12" s="30" t="s">
        <v>471</v>
      </c>
      <c r="H12" s="30" t="s">
        <v>472</v>
      </c>
      <c r="I12" s="6"/>
    </row>
    <row r="13" spans="1:9" ht="33">
      <c r="A13" s="25" t="s">
        <v>11</v>
      </c>
      <c r="B13" s="26" t="str">
        <f>trhg!H14</f>
        <v>13/Eki/2014-17/Eki/2014</v>
      </c>
      <c r="C13" s="30" t="s">
        <v>474</v>
      </c>
      <c r="D13" s="30" t="s">
        <v>475</v>
      </c>
      <c r="E13" s="30" t="s">
        <v>476</v>
      </c>
      <c r="F13" s="30" t="s">
        <v>477</v>
      </c>
      <c r="G13" s="30" t="s">
        <v>609</v>
      </c>
      <c r="H13" s="30" t="s">
        <v>478</v>
      </c>
      <c r="I13" s="6"/>
    </row>
    <row r="14" spans="1:9" ht="74.25">
      <c r="A14" s="25" t="s">
        <v>12</v>
      </c>
      <c r="B14" s="26" t="str">
        <f>trhg!H15</f>
        <v>20/Eki/2014-24/Eki/2014</v>
      </c>
      <c r="C14" s="30" t="s">
        <v>662</v>
      </c>
      <c r="D14" s="30" t="s">
        <v>481</v>
      </c>
      <c r="E14" s="30" t="s">
        <v>481</v>
      </c>
      <c r="F14" s="30" t="s">
        <v>482</v>
      </c>
      <c r="G14" s="30" t="s">
        <v>482</v>
      </c>
      <c r="H14" s="30" t="s">
        <v>483</v>
      </c>
      <c r="I14" s="6"/>
    </row>
    <row r="15" spans="1:9" ht="82.5">
      <c r="A15" s="25" t="s">
        <v>13</v>
      </c>
      <c r="B15" s="26" t="str">
        <f>trhg!H16</f>
        <v>27/Eki/2014-31/Eki/2014</v>
      </c>
      <c r="C15" s="30" t="s">
        <v>651</v>
      </c>
      <c r="D15" s="83" t="s">
        <v>85</v>
      </c>
      <c r="E15" s="83" t="s">
        <v>85</v>
      </c>
      <c r="F15" s="30" t="s">
        <v>484</v>
      </c>
      <c r="G15" s="30" t="s">
        <v>485</v>
      </c>
      <c r="H15" s="30" t="s">
        <v>486</v>
      </c>
      <c r="I15" s="6"/>
    </row>
    <row r="16" spans="1:9" ht="90.75">
      <c r="A16" s="25" t="s">
        <v>14</v>
      </c>
      <c r="B16" s="26" t="str">
        <f>trhg!H17</f>
        <v>03/Kas/2014-07/Kas/2014</v>
      </c>
      <c r="C16" s="30" t="s">
        <v>652</v>
      </c>
      <c r="D16" s="30" t="s">
        <v>487</v>
      </c>
      <c r="E16" s="30" t="s">
        <v>487</v>
      </c>
      <c r="F16" s="30" t="s">
        <v>488</v>
      </c>
      <c r="G16" s="30" t="s">
        <v>488</v>
      </c>
      <c r="H16" s="30" t="s">
        <v>489</v>
      </c>
      <c r="I16" s="6"/>
    </row>
    <row r="17" spans="1:9" ht="116.25" customHeight="1">
      <c r="A17" s="25" t="s">
        <v>15</v>
      </c>
      <c r="B17" s="26" t="str">
        <f>trhg!H18</f>
        <v>10/Kas/2014-14/Kas/2014</v>
      </c>
      <c r="C17" s="30" t="s">
        <v>610</v>
      </c>
      <c r="D17" s="30" t="s">
        <v>494</v>
      </c>
      <c r="E17" s="30" t="s">
        <v>490</v>
      </c>
      <c r="F17" s="30" t="s">
        <v>491</v>
      </c>
      <c r="G17" s="30" t="s">
        <v>491</v>
      </c>
      <c r="H17" s="30" t="s">
        <v>492</v>
      </c>
      <c r="I17" s="6"/>
    </row>
    <row r="18" spans="1:9" ht="66">
      <c r="A18" s="25" t="s">
        <v>16</v>
      </c>
      <c r="B18" s="26" t="str">
        <f>trhg!H19</f>
        <v>17/Kas/2014-21/Kas/2014</v>
      </c>
      <c r="C18" s="30" t="s">
        <v>493</v>
      </c>
      <c r="D18" s="30" t="s">
        <v>495</v>
      </c>
      <c r="E18" s="30" t="s">
        <v>495</v>
      </c>
      <c r="F18" s="30" t="s">
        <v>496</v>
      </c>
      <c r="G18" s="30" t="s">
        <v>496</v>
      </c>
      <c r="H18" s="30" t="s">
        <v>497</v>
      </c>
      <c r="I18" s="3"/>
    </row>
    <row r="19" spans="1:9" ht="90.75">
      <c r="A19" s="25" t="s">
        <v>17</v>
      </c>
      <c r="B19" s="26" t="str">
        <f>trhg!H20</f>
        <v>24/Kas/2014-28/Kas/2014</v>
      </c>
      <c r="C19" s="30" t="s">
        <v>663</v>
      </c>
      <c r="D19" s="30" t="s">
        <v>498</v>
      </c>
      <c r="E19" s="30" t="s">
        <v>498</v>
      </c>
      <c r="F19" s="30" t="s">
        <v>499</v>
      </c>
      <c r="G19" s="30" t="s">
        <v>499</v>
      </c>
      <c r="H19" s="30" t="s">
        <v>500</v>
      </c>
      <c r="I19" s="3"/>
    </row>
    <row r="20" spans="1:9" ht="99">
      <c r="A20" s="25" t="s">
        <v>18</v>
      </c>
      <c r="B20" s="26" t="str">
        <f>trhg!H21</f>
        <v>01/Ara/2014-05/Ara/2014</v>
      </c>
      <c r="C20" s="30" t="s">
        <v>653</v>
      </c>
      <c r="D20" s="30" t="s">
        <v>501</v>
      </c>
      <c r="E20" s="30" t="s">
        <v>501</v>
      </c>
      <c r="F20" s="30" t="s">
        <v>502</v>
      </c>
      <c r="G20" s="30" t="s">
        <v>502</v>
      </c>
      <c r="H20" s="30" t="s">
        <v>503</v>
      </c>
      <c r="I20" s="3"/>
    </row>
    <row r="21" spans="1:9" ht="114.75" customHeight="1">
      <c r="A21" s="25" t="s">
        <v>19</v>
      </c>
      <c r="B21" s="26" t="str">
        <f>trhg!H22</f>
        <v>08/Ara/2014-12/Ara/2014</v>
      </c>
      <c r="C21" s="72" t="s">
        <v>664</v>
      </c>
      <c r="D21" s="30" t="s">
        <v>504</v>
      </c>
      <c r="E21" s="30" t="s">
        <v>504</v>
      </c>
      <c r="F21" s="30" t="s">
        <v>505</v>
      </c>
      <c r="G21" s="30" t="s">
        <v>505</v>
      </c>
      <c r="H21" s="30" t="s">
        <v>506</v>
      </c>
      <c r="I21" s="3"/>
    </row>
    <row r="22" spans="1:9" ht="108.75" customHeight="1">
      <c r="A22" s="25" t="s">
        <v>20</v>
      </c>
      <c r="B22" s="26" t="str">
        <f>trhg!H23</f>
        <v>15/Ara/2014-19/Ara/2014</v>
      </c>
      <c r="C22" s="72" t="s">
        <v>665</v>
      </c>
      <c r="D22" s="30" t="s">
        <v>507</v>
      </c>
      <c r="E22" s="30" t="s">
        <v>507</v>
      </c>
      <c r="F22" s="30" t="s">
        <v>509</v>
      </c>
      <c r="G22" s="30" t="s">
        <v>509</v>
      </c>
      <c r="H22" s="30" t="s">
        <v>508</v>
      </c>
      <c r="I22" s="6"/>
    </row>
    <row r="23" spans="1:9" ht="134.25" customHeight="1">
      <c r="A23" s="25" t="s">
        <v>21</v>
      </c>
      <c r="B23" s="26" t="str">
        <f>trhg!H24</f>
        <v>22/Ara/2014-26/Ara/2014</v>
      </c>
      <c r="C23" s="72" t="s">
        <v>666</v>
      </c>
      <c r="D23" s="30" t="s">
        <v>510</v>
      </c>
      <c r="E23" s="30" t="s">
        <v>510</v>
      </c>
      <c r="F23" s="30" t="s">
        <v>511</v>
      </c>
      <c r="G23" s="30" t="s">
        <v>511</v>
      </c>
      <c r="H23" s="30" t="s">
        <v>512</v>
      </c>
      <c r="I23" s="6"/>
    </row>
    <row r="24" spans="1:9" ht="82.5">
      <c r="A24" s="25" t="s">
        <v>22</v>
      </c>
      <c r="B24" s="26" t="str">
        <f>trhg!H25</f>
        <v>29/Ara/2014-02/Oca/2015</v>
      </c>
      <c r="C24" s="72" t="s">
        <v>667</v>
      </c>
      <c r="D24" s="30" t="s">
        <v>582</v>
      </c>
      <c r="E24" s="30" t="s">
        <v>582</v>
      </c>
      <c r="F24" s="30" t="s">
        <v>583</v>
      </c>
      <c r="G24" s="30" t="s">
        <v>85</v>
      </c>
      <c r="H24" s="30" t="s">
        <v>584</v>
      </c>
      <c r="I24" s="6"/>
    </row>
    <row r="25" spans="1:9" ht="73.5" customHeight="1">
      <c r="A25" s="25" t="s">
        <v>23</v>
      </c>
      <c r="B25" s="26" t="str">
        <f>trhg!H26</f>
        <v>05/Oca/2015-09/Oca/2015</v>
      </c>
      <c r="C25" s="72" t="s">
        <v>668</v>
      </c>
      <c r="D25" s="30" t="s">
        <v>585</v>
      </c>
      <c r="E25" s="30" t="s">
        <v>585</v>
      </c>
      <c r="F25" s="30" t="s">
        <v>586</v>
      </c>
      <c r="G25" s="30" t="s">
        <v>586</v>
      </c>
      <c r="H25" s="30" t="s">
        <v>587</v>
      </c>
      <c r="I25" s="6"/>
    </row>
    <row r="26" spans="1:9" ht="82.5">
      <c r="A26" s="25" t="s">
        <v>24</v>
      </c>
      <c r="B26" s="26" t="str">
        <f>trhg!H27</f>
        <v>12/Oca/2015-16/Oca/2015</v>
      </c>
      <c r="C26" s="30" t="s">
        <v>654</v>
      </c>
      <c r="D26" s="30" t="s">
        <v>588</v>
      </c>
      <c r="E26" s="30" t="s">
        <v>588</v>
      </c>
      <c r="F26" s="30" t="s">
        <v>590</v>
      </c>
      <c r="G26" s="30" t="s">
        <v>590</v>
      </c>
      <c r="H26" s="30" t="s">
        <v>589</v>
      </c>
      <c r="I26" s="6"/>
    </row>
    <row r="27" spans="1:9" ht="99.75" customHeight="1">
      <c r="A27" s="25" t="s">
        <v>25</v>
      </c>
      <c r="B27" s="73" t="str">
        <f>trhg!H28</f>
        <v>19/Oca/2015-23/Oca/2015</v>
      </c>
      <c r="C27" s="30" t="s">
        <v>591</v>
      </c>
      <c r="D27" s="30" t="s">
        <v>591</v>
      </c>
      <c r="E27" s="30" t="s">
        <v>591</v>
      </c>
      <c r="F27" s="30" t="s">
        <v>592</v>
      </c>
      <c r="G27" s="30" t="s">
        <v>592</v>
      </c>
      <c r="H27" s="30" t="s">
        <v>593</v>
      </c>
      <c r="I27" s="6"/>
    </row>
    <row r="28" spans="1:9" ht="82.5">
      <c r="A28" s="25" t="s">
        <v>26</v>
      </c>
      <c r="B28" s="26" t="str">
        <f>trhg!H29</f>
        <v>09/Şub/2015-13/Şub/2015</v>
      </c>
      <c r="C28" s="30" t="s">
        <v>655</v>
      </c>
      <c r="D28" s="30" t="s">
        <v>594</v>
      </c>
      <c r="E28" s="30" t="s">
        <v>594</v>
      </c>
      <c r="F28" s="30" t="s">
        <v>595</v>
      </c>
      <c r="G28" s="30" t="s">
        <v>595</v>
      </c>
      <c r="H28" s="30" t="s">
        <v>596</v>
      </c>
      <c r="I28" s="6"/>
    </row>
    <row r="29" spans="1:9" ht="90.75">
      <c r="A29" s="25" t="s">
        <v>27</v>
      </c>
      <c r="B29" s="26" t="str">
        <f>trhg!H30</f>
        <v>16/Şub/2015-20/Şub/2015</v>
      </c>
      <c r="C29" s="30" t="s">
        <v>597</v>
      </c>
      <c r="D29" s="30" t="s">
        <v>598</v>
      </c>
      <c r="E29" s="30" t="s">
        <v>598</v>
      </c>
      <c r="F29" s="30" t="s">
        <v>599</v>
      </c>
      <c r="G29" s="30" t="s">
        <v>599</v>
      </c>
      <c r="H29" s="30" t="s">
        <v>600</v>
      </c>
      <c r="I29" s="6"/>
    </row>
    <row r="30" spans="1:9" ht="82.5">
      <c r="A30" s="25" t="s">
        <v>28</v>
      </c>
      <c r="B30" s="26" t="str">
        <f>trhg!H31</f>
        <v>23/Şub/2015-27/Şub/2015</v>
      </c>
      <c r="C30" s="30" t="s">
        <v>601</v>
      </c>
      <c r="D30" s="30" t="s">
        <v>602</v>
      </c>
      <c r="E30" s="30" t="s">
        <v>602</v>
      </c>
      <c r="F30" s="30" t="s">
        <v>603</v>
      </c>
      <c r="G30" s="30" t="s">
        <v>603</v>
      </c>
      <c r="H30" s="30" t="s">
        <v>604</v>
      </c>
      <c r="I30" s="6"/>
    </row>
    <row r="31" spans="1:9" ht="156.75">
      <c r="A31" s="25" t="s">
        <v>29</v>
      </c>
      <c r="B31" s="26" t="str">
        <f>trhg!H32</f>
        <v>02/Mar/2015-06/Mar/2015</v>
      </c>
      <c r="C31" s="30" t="s">
        <v>656</v>
      </c>
      <c r="D31" s="30" t="s">
        <v>605</v>
      </c>
      <c r="E31" s="30" t="s">
        <v>605</v>
      </c>
      <c r="F31" s="30" t="s">
        <v>607</v>
      </c>
      <c r="G31" s="30" t="s">
        <v>607</v>
      </c>
      <c r="H31" s="30" t="s">
        <v>606</v>
      </c>
      <c r="I31" s="6"/>
    </row>
    <row r="32" spans="1:9" ht="140.25">
      <c r="A32" s="25" t="s">
        <v>30</v>
      </c>
      <c r="B32" s="26" t="str">
        <f>trhg!H33</f>
        <v>09/Mar/2015-13/Mar/2015</v>
      </c>
      <c r="C32" s="30" t="s">
        <v>657</v>
      </c>
      <c r="D32" s="30" t="s">
        <v>611</v>
      </c>
      <c r="E32" s="30" t="s">
        <v>611</v>
      </c>
      <c r="F32" s="30" t="s">
        <v>612</v>
      </c>
      <c r="G32" s="30" t="s">
        <v>612</v>
      </c>
      <c r="H32" s="30" t="s">
        <v>613</v>
      </c>
      <c r="I32" s="3"/>
    </row>
    <row r="33" spans="1:9" ht="90.75">
      <c r="A33" s="25" t="s">
        <v>31</v>
      </c>
      <c r="B33" s="26" t="str">
        <f>trhg!H34</f>
        <v>16/Mar/2015-20/Mar/2015</v>
      </c>
      <c r="C33" s="30" t="s">
        <v>658</v>
      </c>
      <c r="D33" s="30" t="s">
        <v>614</v>
      </c>
      <c r="E33" s="30" t="s">
        <v>614</v>
      </c>
      <c r="F33" s="30" t="s">
        <v>615</v>
      </c>
      <c r="G33" s="30" t="s">
        <v>615</v>
      </c>
      <c r="H33" s="30" t="s">
        <v>616</v>
      </c>
      <c r="I33" s="3"/>
    </row>
    <row r="34" spans="1:9" ht="107.25">
      <c r="A34" s="25" t="s">
        <v>32</v>
      </c>
      <c r="B34" s="26" t="str">
        <f>trhg!H35</f>
        <v>23/Mar/2015-27/Mar/2015</v>
      </c>
      <c r="C34" s="30" t="s">
        <v>669</v>
      </c>
      <c r="D34" s="30" t="s">
        <v>617</v>
      </c>
      <c r="E34" s="30" t="s">
        <v>617</v>
      </c>
      <c r="F34" s="30" t="s">
        <v>618</v>
      </c>
      <c r="G34" s="30" t="s">
        <v>618</v>
      </c>
      <c r="H34" s="30" t="s">
        <v>619</v>
      </c>
      <c r="I34" s="3"/>
    </row>
    <row r="35" spans="1:9" ht="99">
      <c r="A35" s="25" t="s">
        <v>33</v>
      </c>
      <c r="B35" s="26" t="str">
        <f>trhg!H36</f>
        <v>30/Mar/2015-03/Nis/2015</v>
      </c>
      <c r="C35" s="30" t="s">
        <v>623</v>
      </c>
      <c r="D35" s="30" t="s">
        <v>622</v>
      </c>
      <c r="E35" s="30" t="s">
        <v>622</v>
      </c>
      <c r="F35" s="30" t="s">
        <v>621</v>
      </c>
      <c r="G35" s="30" t="s">
        <v>621</v>
      </c>
      <c r="H35" s="30" t="s">
        <v>620</v>
      </c>
      <c r="I35" s="3"/>
    </row>
    <row r="36" spans="1:9" ht="148.5">
      <c r="A36" s="25" t="s">
        <v>34</v>
      </c>
      <c r="B36" s="26" t="str">
        <f>trhg!H37</f>
        <v>06/Nis/2015-10/Nis/2015</v>
      </c>
      <c r="C36" s="30" t="s">
        <v>659</v>
      </c>
      <c r="D36" s="30" t="s">
        <v>624</v>
      </c>
      <c r="E36" s="30" t="s">
        <v>624</v>
      </c>
      <c r="F36" s="30" t="s">
        <v>625</v>
      </c>
      <c r="G36" s="30" t="s">
        <v>625</v>
      </c>
      <c r="H36" s="30" t="s">
        <v>626</v>
      </c>
      <c r="I36" s="6"/>
    </row>
    <row r="37" spans="1:9" ht="90.75">
      <c r="A37" s="25" t="s">
        <v>35</v>
      </c>
      <c r="B37" s="26" t="str">
        <f>trhg!H38</f>
        <v>13/Nis/2015-17/Nis/2015</v>
      </c>
      <c r="C37" s="30" t="s">
        <v>648</v>
      </c>
      <c r="D37" s="30" t="s">
        <v>629</v>
      </c>
      <c r="E37" s="30" t="s">
        <v>629</v>
      </c>
      <c r="F37" s="30" t="s">
        <v>628</v>
      </c>
      <c r="G37" s="30" t="s">
        <v>628</v>
      </c>
      <c r="H37" s="30" t="s">
        <v>627</v>
      </c>
      <c r="I37" s="6"/>
    </row>
    <row r="38" spans="1:9" ht="99">
      <c r="A38" s="25" t="s">
        <v>36</v>
      </c>
      <c r="B38" s="26" t="str">
        <f>trhg!H39</f>
        <v>20/Nis/2015-24/Nis/2015</v>
      </c>
      <c r="C38" s="30" t="s">
        <v>660</v>
      </c>
      <c r="D38" s="30" t="s">
        <v>630</v>
      </c>
      <c r="E38" s="30" t="s">
        <v>631</v>
      </c>
      <c r="F38" s="30" t="s">
        <v>85</v>
      </c>
      <c r="G38" s="30" t="s">
        <v>85</v>
      </c>
      <c r="H38" s="30" t="s">
        <v>85</v>
      </c>
      <c r="I38" s="6"/>
    </row>
    <row r="39" spans="1:9" ht="82.5">
      <c r="A39" s="25" t="s">
        <v>37</v>
      </c>
      <c r="B39" s="26" t="str">
        <f>trhg!H40</f>
        <v>27/Nis/2015-01/May/2015</v>
      </c>
      <c r="C39" s="30" t="s">
        <v>670</v>
      </c>
      <c r="D39" s="30" t="s">
        <v>632</v>
      </c>
      <c r="E39" s="30" t="s">
        <v>632</v>
      </c>
      <c r="F39" s="30" t="s">
        <v>633</v>
      </c>
      <c r="G39" s="30" t="s">
        <v>633</v>
      </c>
      <c r="H39" s="30" t="s">
        <v>85</v>
      </c>
      <c r="I39" s="6"/>
    </row>
    <row r="40" spans="1:9" ht="82.5">
      <c r="A40" s="25" t="s">
        <v>38</v>
      </c>
      <c r="B40" s="26" t="str">
        <f>trhg!H41</f>
        <v>04/May/2015-08/May/2015</v>
      </c>
      <c r="C40" s="30" t="s">
        <v>634</v>
      </c>
      <c r="D40" s="30" t="s">
        <v>632</v>
      </c>
      <c r="E40" s="30" t="s">
        <v>632</v>
      </c>
      <c r="F40" s="30" t="s">
        <v>633</v>
      </c>
      <c r="G40" s="30" t="s">
        <v>633</v>
      </c>
      <c r="H40" s="30" t="s">
        <v>635</v>
      </c>
      <c r="I40" s="6"/>
    </row>
    <row r="41" spans="1:9" ht="82.5">
      <c r="A41" s="25" t="s">
        <v>39</v>
      </c>
      <c r="B41" s="26" t="str">
        <f>trhg!H42</f>
        <v>11/May/2015-15/May/2015</v>
      </c>
      <c r="C41" s="30" t="s">
        <v>671</v>
      </c>
      <c r="D41" s="30" t="s">
        <v>636</v>
      </c>
      <c r="E41" s="30" t="s">
        <v>636</v>
      </c>
      <c r="F41" s="30" t="s">
        <v>637</v>
      </c>
      <c r="G41" s="30" t="s">
        <v>637</v>
      </c>
      <c r="H41" s="30" t="s">
        <v>638</v>
      </c>
      <c r="I41" s="6"/>
    </row>
    <row r="42" spans="1:9" ht="90.75">
      <c r="A42" s="25" t="s">
        <v>40</v>
      </c>
      <c r="B42" s="26" t="str">
        <f>trhg!H43</f>
        <v>18/May/2015-22/May/2015</v>
      </c>
      <c r="C42" s="30" t="s">
        <v>672</v>
      </c>
      <c r="D42" s="30" t="s">
        <v>85</v>
      </c>
      <c r="E42" s="30" t="s">
        <v>639</v>
      </c>
      <c r="F42" s="30" t="s">
        <v>640</v>
      </c>
      <c r="G42" s="30" t="s">
        <v>640</v>
      </c>
      <c r="H42" s="30" t="s">
        <v>641</v>
      </c>
      <c r="I42" s="6"/>
    </row>
    <row r="43" spans="1:9" ht="82.5">
      <c r="A43" s="25" t="s">
        <v>41</v>
      </c>
      <c r="B43" s="26" t="str">
        <f>trhg!H44</f>
        <v>25/May/2015-29/May/2015</v>
      </c>
      <c r="C43" s="30" t="s">
        <v>649</v>
      </c>
      <c r="D43" s="30" t="s">
        <v>642</v>
      </c>
      <c r="E43" s="30" t="s">
        <v>642</v>
      </c>
      <c r="F43" s="30" t="s">
        <v>643</v>
      </c>
      <c r="G43" s="30" t="s">
        <v>643</v>
      </c>
      <c r="H43" s="30" t="s">
        <v>644</v>
      </c>
      <c r="I43" s="6"/>
    </row>
    <row r="44" spans="1:9" ht="82.5">
      <c r="A44" s="25" t="s">
        <v>42</v>
      </c>
      <c r="B44" s="26" t="str">
        <f>trhg!H45</f>
        <v>01/Haz/2015-05/Haz/2015</v>
      </c>
      <c r="C44" s="30" t="s">
        <v>650</v>
      </c>
      <c r="D44" s="30" t="s">
        <v>647</v>
      </c>
      <c r="E44" s="30" t="s">
        <v>647</v>
      </c>
      <c r="F44" s="30" t="s">
        <v>646</v>
      </c>
      <c r="G44" s="30" t="s">
        <v>646</v>
      </c>
      <c r="H44" s="30" t="s">
        <v>645</v>
      </c>
      <c r="I44" s="6"/>
    </row>
    <row r="45" spans="1:9" ht="66">
      <c r="A45" s="25" t="s">
        <v>43</v>
      </c>
      <c r="B45" s="26" t="str">
        <f>trhg!H46</f>
        <v>08/Haz/2015-12/Haz/2015</v>
      </c>
      <c r="C45" s="30" t="s">
        <v>661</v>
      </c>
      <c r="D45" s="30" t="s">
        <v>647</v>
      </c>
      <c r="E45" s="30" t="s">
        <v>647</v>
      </c>
      <c r="F45" s="30" t="s">
        <v>646</v>
      </c>
      <c r="G45" s="30" t="s">
        <v>646</v>
      </c>
      <c r="H45" s="30" t="s">
        <v>673</v>
      </c>
      <c r="I45" s="6"/>
    </row>
    <row r="46" spans="1:9">
      <c r="A46" s="25" t="s">
        <v>58</v>
      </c>
      <c r="B46" s="26">
        <f>trhg!H47</f>
        <v>0</v>
      </c>
      <c r="C46" s="30"/>
      <c r="D46" s="30"/>
      <c r="E46" s="30"/>
      <c r="F46" s="30"/>
      <c r="G46" s="30"/>
      <c r="H46" s="30"/>
      <c r="I46" s="6"/>
    </row>
    <row r="47" spans="1:9">
      <c r="A47" s="25" t="s">
        <v>59</v>
      </c>
      <c r="B47" s="26">
        <f>trhg!H48</f>
        <v>0</v>
      </c>
      <c r="C47" s="30"/>
      <c r="D47" s="30"/>
      <c r="E47" s="30"/>
      <c r="F47" s="30"/>
      <c r="G47" s="30"/>
      <c r="H47" s="30"/>
      <c r="I47" s="6"/>
    </row>
    <row r="48" spans="1:9">
      <c r="A48" s="25" t="s">
        <v>60</v>
      </c>
      <c r="B48" s="26">
        <f>trhg!H49</f>
        <v>0</v>
      </c>
      <c r="C48" s="30"/>
      <c r="D48" s="30"/>
      <c r="E48" s="30"/>
      <c r="F48" s="30"/>
      <c r="G48" s="30"/>
      <c r="H48" s="30"/>
      <c r="I48" s="6"/>
    </row>
    <row r="49" spans="1:9">
      <c r="A49" s="3"/>
      <c r="B49" s="3"/>
      <c r="C49" s="3"/>
      <c r="D49" s="3"/>
      <c r="E49" s="3"/>
      <c r="F49" s="3"/>
      <c r="G49" s="3"/>
      <c r="H49" s="3"/>
      <c r="I49" s="3"/>
    </row>
    <row r="50" spans="1:9">
      <c r="A50" s="3"/>
      <c r="B50" s="3"/>
      <c r="C50" s="3"/>
      <c r="D50" s="3"/>
      <c r="E50" s="3"/>
      <c r="F50" s="3"/>
      <c r="G50" s="3"/>
      <c r="H50" s="3"/>
      <c r="I50" s="3"/>
    </row>
    <row r="51" spans="1:9">
      <c r="A51" s="3"/>
      <c r="B51" s="3"/>
      <c r="C51" s="3"/>
      <c r="D51" s="3"/>
      <c r="E51" s="3"/>
      <c r="F51" s="3"/>
      <c r="G51" s="3"/>
      <c r="H51" s="3"/>
      <c r="I51" s="3"/>
    </row>
    <row r="52" spans="1:9">
      <c r="A52" s="3"/>
      <c r="B52" s="3"/>
      <c r="C52" s="3"/>
      <c r="D52" s="3"/>
      <c r="E52" s="3"/>
      <c r="F52" s="3"/>
      <c r="G52" s="3"/>
      <c r="H52" s="3"/>
      <c r="I52" s="3"/>
    </row>
  </sheetData>
  <mergeCells count="1">
    <mergeCell ref="A8:B8"/>
  </mergeCells>
  <pageMargins left="0.7" right="0.7" top="0.75" bottom="0.75" header="0.3" footer="0.3"/>
  <pageSetup paperSize="9" orientation="portrait" horizontalDpi="4294967293" verticalDpi="4294967293"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G62"/>
  <sheetViews>
    <sheetView workbookViewId="0"/>
  </sheetViews>
  <sheetFormatPr defaultRowHeight="15"/>
  <cols>
    <col min="2" max="2" width="19.5703125" customWidth="1"/>
    <col min="3" max="3" width="30.42578125" customWidth="1"/>
    <col min="4" max="4" width="31.85546875" customWidth="1"/>
    <col min="5" max="5" width="22.140625" customWidth="1"/>
    <col min="6" max="6" width="5.85546875" customWidth="1"/>
    <col min="7" max="7" width="21.85546875" customWidth="1"/>
  </cols>
  <sheetData>
    <row r="1" spans="1:7" ht="14.45">
      <c r="A1" s="1"/>
      <c r="B1" s="1"/>
      <c r="C1" s="1"/>
      <c r="D1" s="1"/>
      <c r="E1" s="1"/>
      <c r="F1" s="1"/>
      <c r="G1" s="1"/>
    </row>
    <row r="2" spans="1:7" ht="14.45">
      <c r="A2" s="1"/>
      <c r="B2" s="1"/>
      <c r="C2" s="1"/>
      <c r="D2" s="1"/>
      <c r="E2" s="1"/>
      <c r="F2" s="1"/>
      <c r="G2" s="1"/>
    </row>
    <row r="3" spans="1:7" ht="14.45">
      <c r="A3" s="1"/>
      <c r="B3" s="1"/>
      <c r="C3" s="1"/>
      <c r="D3" s="1"/>
      <c r="E3" s="1"/>
      <c r="F3" s="1"/>
      <c r="G3" s="1"/>
    </row>
    <row r="4" spans="1:7" ht="14.45">
      <c r="A4" s="1"/>
      <c r="B4" s="1"/>
      <c r="C4" s="1"/>
      <c r="D4" s="1"/>
      <c r="E4" s="1"/>
      <c r="F4" s="1"/>
      <c r="G4" s="1"/>
    </row>
    <row r="5" spans="1:7" ht="14.45">
      <c r="A5" s="3"/>
      <c r="B5" s="3"/>
      <c r="C5" s="3"/>
      <c r="D5" s="3"/>
      <c r="E5" s="3"/>
      <c r="F5" s="3"/>
      <c r="G5" s="3"/>
    </row>
    <row r="6" spans="1:7" ht="14.45">
      <c r="A6" s="3"/>
      <c r="B6" s="3"/>
      <c r="C6" s="3"/>
      <c r="D6" s="3"/>
      <c r="E6" s="3"/>
      <c r="F6" s="3"/>
      <c r="G6" s="3"/>
    </row>
    <row r="7" spans="1:7" ht="14.45">
      <c r="A7" s="3"/>
      <c r="B7" s="3"/>
      <c r="C7" s="3"/>
      <c r="D7" s="3"/>
      <c r="E7" s="3"/>
      <c r="F7" s="3"/>
      <c r="G7" s="3"/>
    </row>
    <row r="8" spans="1:7" ht="14.45">
      <c r="A8" s="6"/>
      <c r="B8" s="23"/>
      <c r="C8" s="24" t="s">
        <v>54</v>
      </c>
      <c r="D8" s="24" t="s">
        <v>55</v>
      </c>
      <c r="E8" s="24" t="s">
        <v>56</v>
      </c>
      <c r="F8" s="6"/>
      <c r="G8" s="6"/>
    </row>
    <row r="9" spans="1:7" ht="31.5" customHeight="1">
      <c r="A9" s="25" t="s">
        <v>7</v>
      </c>
      <c r="B9" s="26" t="str">
        <f>trhg!H10</f>
        <v>15/Eyl/2014-19/Eyl/2014</v>
      </c>
      <c r="C9" s="27" t="s">
        <v>94</v>
      </c>
      <c r="D9" s="27" t="s">
        <v>95</v>
      </c>
      <c r="E9" s="27" t="s">
        <v>96</v>
      </c>
      <c r="F9" s="3"/>
      <c r="G9" s="3"/>
    </row>
    <row r="10" spans="1:7" ht="14.45">
      <c r="A10" s="25" t="s">
        <v>8</v>
      </c>
      <c r="B10" s="26" t="str">
        <f>trhg!H11</f>
        <v>22/Eyl/2014-26/Eyl/2014</v>
      </c>
      <c r="C10" s="27"/>
      <c r="D10" s="27"/>
      <c r="E10" s="27"/>
      <c r="F10" s="6"/>
      <c r="G10" s="6"/>
    </row>
    <row r="11" spans="1:7" ht="14.45">
      <c r="A11" s="25" t="s">
        <v>9</v>
      </c>
      <c r="B11" s="26" t="str">
        <f>trhg!H12</f>
        <v>29/Eyl/2014-03/Eki/2014</v>
      </c>
      <c r="C11" s="27"/>
      <c r="D11" s="27"/>
      <c r="E11" s="27"/>
      <c r="F11" s="6"/>
      <c r="G11" s="6"/>
    </row>
    <row r="12" spans="1:7" ht="14.45">
      <c r="A12" s="25" t="s">
        <v>10</v>
      </c>
      <c r="B12" s="26" t="str">
        <f>trhg!H13</f>
        <v>06/Eki/2014-10/Eki/2014</v>
      </c>
      <c r="C12" s="27"/>
      <c r="D12" s="27"/>
      <c r="E12" s="27"/>
      <c r="F12" s="6"/>
      <c r="G12" s="6"/>
    </row>
    <row r="13" spans="1:7" ht="14.45">
      <c r="A13" s="25" t="s">
        <v>11</v>
      </c>
      <c r="B13" s="26" t="str">
        <f>trhg!H14</f>
        <v>13/Eki/2014-17/Eki/2014</v>
      </c>
      <c r="C13" s="81"/>
      <c r="D13" s="81"/>
      <c r="E13" s="81"/>
      <c r="F13" s="3"/>
      <c r="G13" s="3"/>
    </row>
    <row r="14" spans="1:7" ht="14.45">
      <c r="A14" s="25" t="s">
        <v>12</v>
      </c>
      <c r="B14" s="26" t="str">
        <f>trhg!H15</f>
        <v>20/Eki/2014-24/Eki/2014</v>
      </c>
      <c r="C14" s="27"/>
      <c r="D14" s="27"/>
      <c r="E14" s="27"/>
      <c r="F14" s="6"/>
      <c r="G14" s="6"/>
    </row>
    <row r="15" spans="1:7" ht="14.45">
      <c r="A15" s="25" t="s">
        <v>13</v>
      </c>
      <c r="B15" s="26" t="str">
        <f>trhg!H16</f>
        <v>27/Eki/2014-31/Eki/2014</v>
      </c>
      <c r="C15" s="27"/>
      <c r="D15" s="81"/>
      <c r="E15" s="27"/>
      <c r="F15" s="6"/>
      <c r="G15" s="6"/>
    </row>
    <row r="16" spans="1:7" ht="14.45">
      <c r="A16" s="25" t="s">
        <v>14</v>
      </c>
      <c r="B16" s="26" t="str">
        <f>trhg!H17</f>
        <v>03/Kas/2014-07/Kas/2014</v>
      </c>
      <c r="C16" s="27"/>
      <c r="D16" s="27"/>
      <c r="E16" s="27"/>
      <c r="F16" s="6"/>
      <c r="G16" s="6"/>
    </row>
    <row r="17" spans="1:7" ht="14.45">
      <c r="A17" s="25" t="s">
        <v>15</v>
      </c>
      <c r="B17" s="26" t="str">
        <f>trhg!H18</f>
        <v>10/Kas/2014-14/Kas/2014</v>
      </c>
      <c r="C17" s="27"/>
      <c r="D17" s="27"/>
      <c r="E17" s="27"/>
      <c r="F17" s="3"/>
      <c r="G17" s="3"/>
    </row>
    <row r="18" spans="1:7" ht="14.45">
      <c r="A18" s="25" t="s">
        <v>16</v>
      </c>
      <c r="B18" s="26" t="str">
        <f>trhg!H19</f>
        <v>17/Kas/2014-21/Kas/2014</v>
      </c>
      <c r="C18" s="27"/>
      <c r="D18" s="27"/>
      <c r="E18" s="27"/>
      <c r="F18" s="6"/>
      <c r="G18" s="6"/>
    </row>
    <row r="19" spans="1:7" ht="14.45">
      <c r="A19" s="25" t="s">
        <v>17</v>
      </c>
      <c r="B19" s="26" t="str">
        <f>trhg!H20</f>
        <v>24/Kas/2014-28/Kas/2014</v>
      </c>
      <c r="C19" s="27"/>
      <c r="D19" s="27"/>
      <c r="E19" s="27"/>
      <c r="F19" s="6"/>
      <c r="G19" s="6"/>
    </row>
    <row r="20" spans="1:7" ht="14.45">
      <c r="A20" s="25" t="s">
        <v>18</v>
      </c>
      <c r="B20" s="26" t="str">
        <f>trhg!H21</f>
        <v>01/Ara/2014-05/Ara/2014</v>
      </c>
      <c r="C20" s="27"/>
      <c r="D20" s="27"/>
      <c r="E20" s="27"/>
      <c r="F20" s="6"/>
      <c r="G20" s="6"/>
    </row>
    <row r="21" spans="1:7" ht="14.45">
      <c r="A21" s="25" t="s">
        <v>19</v>
      </c>
      <c r="B21" s="26" t="str">
        <f>trhg!H22</f>
        <v>08/Ara/2014-12/Ara/2014</v>
      </c>
      <c r="C21" s="27"/>
      <c r="D21" s="27"/>
      <c r="E21" s="27"/>
      <c r="F21" s="3"/>
      <c r="G21" s="3"/>
    </row>
    <row r="22" spans="1:7" ht="14.45">
      <c r="A22" s="25" t="s">
        <v>20</v>
      </c>
      <c r="B22" s="26" t="str">
        <f>trhg!H23</f>
        <v>15/Ara/2014-19/Ara/2014</v>
      </c>
      <c r="C22" s="27"/>
      <c r="D22" s="27"/>
      <c r="E22" s="27"/>
      <c r="F22" s="6"/>
      <c r="G22" s="6"/>
    </row>
    <row r="23" spans="1:7" ht="14.45">
      <c r="A23" s="25" t="s">
        <v>21</v>
      </c>
      <c r="B23" s="26" t="str">
        <f>trhg!H24</f>
        <v>22/Ara/2014-26/Ara/2014</v>
      </c>
      <c r="C23" s="27"/>
      <c r="D23" s="27"/>
      <c r="E23" s="27"/>
      <c r="F23" s="6"/>
      <c r="G23" s="6"/>
    </row>
    <row r="24" spans="1:7" ht="14.45">
      <c r="A24" s="25" t="s">
        <v>22</v>
      </c>
      <c r="B24" s="26" t="str">
        <f>trhg!H25</f>
        <v>29/Ara/2014-02/Oca/2015</v>
      </c>
      <c r="C24" s="27"/>
      <c r="D24" s="27"/>
      <c r="E24" s="27"/>
      <c r="F24" s="6"/>
      <c r="G24" s="6"/>
    </row>
    <row r="25" spans="1:7" ht="14.45">
      <c r="A25" s="25" t="s">
        <v>23</v>
      </c>
      <c r="B25" s="26" t="str">
        <f>trhg!H26</f>
        <v>05/Oca/2015-09/Oca/2015</v>
      </c>
      <c r="C25" s="27"/>
      <c r="D25" s="27"/>
      <c r="E25" s="27"/>
      <c r="F25" s="3"/>
      <c r="G25" s="3"/>
    </row>
    <row r="26" spans="1:7" ht="14.45">
      <c r="A26" s="25" t="s">
        <v>24</v>
      </c>
      <c r="B26" s="26" t="str">
        <f>trhg!H27</f>
        <v>12/Oca/2015-16/Oca/2015</v>
      </c>
      <c r="C26" s="27"/>
      <c r="D26" s="27"/>
      <c r="E26" s="27"/>
      <c r="F26" s="6"/>
      <c r="G26" s="6"/>
    </row>
    <row r="27" spans="1:7" ht="14.45">
      <c r="A27" s="25" t="s">
        <v>25</v>
      </c>
      <c r="B27" s="26" t="str">
        <f>trhg!H28</f>
        <v>19/Oca/2015-23/Oca/2015</v>
      </c>
      <c r="C27" s="27"/>
      <c r="D27" s="27"/>
      <c r="E27" s="27"/>
      <c r="F27" s="6"/>
      <c r="G27" s="6"/>
    </row>
    <row r="28" spans="1:7" ht="22.5">
      <c r="A28" s="25" t="s">
        <v>26</v>
      </c>
      <c r="B28" s="26" t="str">
        <f>trhg!H29</f>
        <v>09/Şub/2015-13/Şub/2015</v>
      </c>
      <c r="C28" s="27"/>
      <c r="D28" s="27"/>
      <c r="E28" s="27"/>
      <c r="F28" s="6"/>
      <c r="G28" s="6"/>
    </row>
    <row r="29" spans="1:7" ht="22.5">
      <c r="A29" s="25" t="s">
        <v>27</v>
      </c>
      <c r="B29" s="26" t="str">
        <f>trhg!H30</f>
        <v>16/Şub/2015-20/Şub/2015</v>
      </c>
      <c r="C29" s="27"/>
      <c r="D29" s="27"/>
      <c r="E29" s="27"/>
      <c r="F29" s="3"/>
      <c r="G29" s="3"/>
    </row>
    <row r="30" spans="1:7" ht="22.5">
      <c r="A30" s="25" t="s">
        <v>28</v>
      </c>
      <c r="B30" s="26" t="str">
        <f>trhg!H31</f>
        <v>23/Şub/2015-27/Şub/2015</v>
      </c>
      <c r="C30" s="27"/>
      <c r="D30" s="27"/>
      <c r="E30" s="27"/>
      <c r="F30" s="6"/>
      <c r="G30" s="6"/>
    </row>
    <row r="31" spans="1:7" ht="22.5">
      <c r="A31" s="25" t="s">
        <v>29</v>
      </c>
      <c r="B31" s="26" t="str">
        <f>trhg!H32</f>
        <v>02/Mar/2015-06/Mar/2015</v>
      </c>
      <c r="C31" s="27"/>
      <c r="D31" s="27"/>
      <c r="E31" s="27"/>
      <c r="F31" s="6"/>
      <c r="G31" s="6"/>
    </row>
    <row r="32" spans="1:7" ht="22.5">
      <c r="A32" s="25" t="s">
        <v>30</v>
      </c>
      <c r="B32" s="26" t="str">
        <f>trhg!H33</f>
        <v>09/Mar/2015-13/Mar/2015</v>
      </c>
      <c r="C32" s="27"/>
      <c r="D32" s="27"/>
      <c r="E32" s="27"/>
      <c r="F32" s="6"/>
      <c r="G32" s="6"/>
    </row>
    <row r="33" spans="1:7" ht="22.5">
      <c r="A33" s="25" t="s">
        <v>31</v>
      </c>
      <c r="B33" s="26" t="str">
        <f>trhg!H34</f>
        <v>16/Mar/2015-20/Mar/2015</v>
      </c>
      <c r="C33" s="27"/>
      <c r="D33" s="27"/>
      <c r="E33" s="27"/>
      <c r="F33" s="3"/>
      <c r="G33" s="3"/>
    </row>
    <row r="34" spans="1:7" ht="22.5">
      <c r="A34" s="25" t="s">
        <v>32</v>
      </c>
      <c r="B34" s="26" t="str">
        <f>trhg!H35</f>
        <v>23/Mar/2015-27/Mar/2015</v>
      </c>
      <c r="C34" s="27"/>
      <c r="D34" s="27"/>
      <c r="E34" s="27"/>
      <c r="F34" s="6"/>
      <c r="G34" s="6"/>
    </row>
    <row r="35" spans="1:7">
      <c r="A35" s="25" t="s">
        <v>33</v>
      </c>
      <c r="B35" s="26" t="str">
        <f>trhg!H36</f>
        <v>30/Mar/2015-03/Nis/2015</v>
      </c>
      <c r="C35" s="27"/>
      <c r="D35" s="27"/>
      <c r="E35" s="27"/>
      <c r="F35" s="6"/>
      <c r="G35" s="6"/>
    </row>
    <row r="36" spans="1:7">
      <c r="A36" s="25" t="s">
        <v>34</v>
      </c>
      <c r="B36" s="26" t="str">
        <f>trhg!H37</f>
        <v>06/Nis/2015-10/Nis/2015</v>
      </c>
      <c r="C36" s="84"/>
      <c r="D36" s="84"/>
      <c r="E36" s="84"/>
      <c r="F36" s="6"/>
      <c r="G36" s="6"/>
    </row>
    <row r="37" spans="1:7">
      <c r="A37" s="25" t="s">
        <v>35</v>
      </c>
      <c r="B37" s="26" t="str">
        <f>trhg!H38</f>
        <v>13/Nis/2015-17/Nis/2015</v>
      </c>
      <c r="C37" s="84"/>
      <c r="D37" s="84"/>
      <c r="E37" s="84"/>
      <c r="F37" s="3"/>
      <c r="G37" s="3"/>
    </row>
    <row r="38" spans="1:7">
      <c r="A38" s="25" t="s">
        <v>36</v>
      </c>
      <c r="B38" s="26" t="str">
        <f>trhg!H39</f>
        <v>20/Nis/2015-24/Nis/2015</v>
      </c>
      <c r="C38" s="84"/>
      <c r="D38" s="84"/>
      <c r="E38" s="85"/>
      <c r="F38" s="6"/>
      <c r="G38" s="6"/>
    </row>
    <row r="39" spans="1:7">
      <c r="A39" s="25" t="s">
        <v>37</v>
      </c>
      <c r="B39" s="26" t="str">
        <f>trhg!H40</f>
        <v>27/Nis/2015-01/May/2015</v>
      </c>
      <c r="C39" s="84"/>
      <c r="D39" s="84"/>
      <c r="E39" s="84"/>
      <c r="F39" s="6"/>
      <c r="G39" s="6"/>
    </row>
    <row r="40" spans="1:7" ht="22.5">
      <c r="A40" s="25" t="s">
        <v>38</v>
      </c>
      <c r="B40" s="26" t="str">
        <f>trhg!H41</f>
        <v>04/May/2015-08/May/2015</v>
      </c>
      <c r="C40" s="84"/>
      <c r="D40" s="84"/>
      <c r="E40" s="84"/>
      <c r="F40" s="6"/>
      <c r="G40" s="6"/>
    </row>
    <row r="41" spans="1:7" ht="22.5">
      <c r="A41" s="25" t="s">
        <v>39</v>
      </c>
      <c r="B41" s="26" t="str">
        <f>trhg!H42</f>
        <v>11/May/2015-15/May/2015</v>
      </c>
      <c r="C41" s="84"/>
      <c r="D41" s="84"/>
      <c r="E41" s="84"/>
      <c r="F41" s="3"/>
      <c r="G41" s="3"/>
    </row>
    <row r="42" spans="1:7" ht="22.5">
      <c r="A42" s="25" t="s">
        <v>40</v>
      </c>
      <c r="B42" s="26" t="str">
        <f>trhg!H43</f>
        <v>18/May/2015-22/May/2015</v>
      </c>
      <c r="C42" s="85"/>
      <c r="D42" s="85"/>
      <c r="E42" s="84"/>
      <c r="F42" s="6"/>
      <c r="G42" s="6"/>
    </row>
    <row r="43" spans="1:7" ht="22.5">
      <c r="A43" s="25" t="s">
        <v>41</v>
      </c>
      <c r="B43" s="26" t="str">
        <f>trhg!H44</f>
        <v>25/May/2015-29/May/2015</v>
      </c>
      <c r="C43" s="84"/>
      <c r="D43" s="84"/>
      <c r="E43" s="84"/>
      <c r="F43" s="6"/>
      <c r="G43" s="6"/>
    </row>
    <row r="44" spans="1:7">
      <c r="A44" s="25" t="s">
        <v>42</v>
      </c>
      <c r="B44" s="26" t="str">
        <f>trhg!H45</f>
        <v>01/Haz/2015-05/Haz/2015</v>
      </c>
      <c r="C44" s="84"/>
      <c r="D44" s="84"/>
      <c r="E44" s="84"/>
      <c r="F44" s="6"/>
      <c r="G44" s="6"/>
    </row>
    <row r="45" spans="1:7">
      <c r="A45" s="25" t="s">
        <v>43</v>
      </c>
      <c r="B45" s="26" t="str">
        <f>trhg!H46</f>
        <v>08/Haz/2015-12/Haz/2015</v>
      </c>
      <c r="C45" s="84"/>
      <c r="D45" s="84"/>
      <c r="E45" s="84"/>
      <c r="F45" s="3"/>
      <c r="G45" s="3"/>
    </row>
    <row r="46" spans="1:7">
      <c r="A46" s="25" t="s">
        <v>58</v>
      </c>
      <c r="B46" s="26">
        <f>trhg!H47</f>
        <v>0</v>
      </c>
      <c r="C46" s="27"/>
      <c r="D46" s="27"/>
      <c r="E46" s="27"/>
      <c r="F46" s="3"/>
      <c r="G46" s="3"/>
    </row>
    <row r="47" spans="1:7">
      <c r="A47" s="25" t="s">
        <v>59</v>
      </c>
      <c r="B47" s="26">
        <f>trhg!H48</f>
        <v>0</v>
      </c>
      <c r="C47" s="27"/>
      <c r="D47" s="27"/>
      <c r="E47" s="27"/>
      <c r="F47" s="3"/>
      <c r="G47" s="3"/>
    </row>
    <row r="48" spans="1:7">
      <c r="A48" s="25" t="s">
        <v>60</v>
      </c>
      <c r="B48" s="26">
        <f>trhg!H49</f>
        <v>0</v>
      </c>
      <c r="C48" s="27"/>
      <c r="D48" s="27"/>
      <c r="E48" s="27"/>
      <c r="F48" s="3"/>
      <c r="G48" s="3"/>
    </row>
    <row r="49" spans="1:7">
      <c r="A49" s="6"/>
      <c r="B49" s="6"/>
      <c r="C49" s="6"/>
      <c r="D49" s="6"/>
      <c r="E49" s="6"/>
      <c r="F49" s="6"/>
      <c r="G49" s="6"/>
    </row>
    <row r="50" spans="1:7">
      <c r="A50" s="6"/>
      <c r="B50" s="6"/>
      <c r="C50" s="6"/>
      <c r="D50" s="6"/>
      <c r="E50" s="6"/>
      <c r="F50" s="6"/>
      <c r="G50" s="6"/>
    </row>
    <row r="51" spans="1:7">
      <c r="A51" s="6"/>
      <c r="B51" s="6"/>
      <c r="C51" s="6"/>
      <c r="D51" s="6"/>
      <c r="E51" s="6"/>
      <c r="F51" s="6"/>
      <c r="G51" s="6"/>
    </row>
    <row r="52" spans="1:7">
      <c r="A52" s="3"/>
      <c r="B52" s="3"/>
      <c r="C52" s="3"/>
      <c r="D52" s="3"/>
      <c r="E52" s="3"/>
      <c r="F52" s="3"/>
      <c r="G52" s="3"/>
    </row>
    <row r="53" spans="1:7">
      <c r="A53" s="6"/>
      <c r="B53" s="6"/>
      <c r="C53" s="6"/>
      <c r="D53" s="6"/>
      <c r="E53" s="6"/>
      <c r="F53" s="6"/>
      <c r="G53" s="6"/>
    </row>
    <row r="54" spans="1:7">
      <c r="A54" s="6"/>
      <c r="B54" s="6"/>
      <c r="C54" s="6"/>
      <c r="D54" s="6"/>
      <c r="E54" s="6"/>
      <c r="F54" s="6"/>
      <c r="G54" s="6"/>
    </row>
    <row r="55" spans="1:7">
      <c r="A55" s="6"/>
      <c r="B55" s="6"/>
      <c r="C55" s="6"/>
      <c r="D55" s="6"/>
      <c r="E55" s="6"/>
      <c r="F55" s="6"/>
      <c r="G55" s="6"/>
    </row>
    <row r="56" spans="1:7">
      <c r="A56" s="28"/>
      <c r="B56" s="28"/>
      <c r="C56" s="28"/>
      <c r="D56" s="28"/>
      <c r="E56" s="28"/>
      <c r="F56" s="28"/>
      <c r="G56" s="28"/>
    </row>
    <row r="57" spans="1:7">
      <c r="A57" s="28"/>
      <c r="B57" s="28"/>
      <c r="C57" s="28"/>
      <c r="D57" s="28"/>
      <c r="E57" s="28"/>
      <c r="F57" s="28"/>
      <c r="G57" s="28"/>
    </row>
    <row r="58" spans="1:7">
      <c r="A58" s="28"/>
      <c r="B58" s="28"/>
      <c r="C58" s="28"/>
      <c r="D58" s="28"/>
      <c r="E58" s="28"/>
      <c r="F58" s="28"/>
      <c r="G58" s="28"/>
    </row>
    <row r="59" spans="1:7">
      <c r="A59" s="28"/>
      <c r="B59" s="28"/>
      <c r="C59" s="28"/>
      <c r="D59" s="28"/>
      <c r="E59" s="28"/>
      <c r="F59" s="28"/>
      <c r="G59" s="28"/>
    </row>
    <row r="60" spans="1:7">
      <c r="A60" s="28"/>
      <c r="B60" s="28"/>
      <c r="C60" s="28"/>
      <c r="D60" s="28"/>
      <c r="E60" s="28"/>
      <c r="F60" s="28"/>
      <c r="G60" s="28"/>
    </row>
    <row r="61" spans="1:7">
      <c r="A61" s="28"/>
      <c r="B61" s="28"/>
      <c r="C61" s="28"/>
      <c r="D61" s="28"/>
      <c r="E61" s="28"/>
      <c r="F61" s="28"/>
      <c r="G61" s="28"/>
    </row>
    <row r="62" spans="1:7">
      <c r="A62" s="1"/>
      <c r="B62" s="1"/>
      <c r="C62" s="1"/>
      <c r="D62" s="1"/>
      <c r="E62" s="1"/>
      <c r="F62" s="1"/>
      <c r="G62" s="1"/>
    </row>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6">
    <tabColor rgb="FF92D050"/>
  </sheetPr>
  <dimension ref="A1:G54"/>
  <sheetViews>
    <sheetView workbookViewId="0"/>
  </sheetViews>
  <sheetFormatPr defaultRowHeight="39.950000000000003" customHeight="1"/>
  <cols>
    <col min="2" max="2" width="21.7109375" customWidth="1"/>
    <col min="3" max="6" width="23.7109375" customWidth="1"/>
    <col min="7" max="7" width="21.7109375" customWidth="1"/>
  </cols>
  <sheetData>
    <row r="1" spans="1:7" ht="39.950000000000003" customHeight="1">
      <c r="A1" s="1"/>
      <c r="B1" s="1"/>
      <c r="C1" s="1"/>
      <c r="D1" s="1"/>
      <c r="E1" s="1"/>
      <c r="F1" s="1"/>
      <c r="G1" s="1"/>
    </row>
    <row r="2" spans="1:7" ht="15.75" customHeight="1">
      <c r="A2" s="1"/>
      <c r="B2" s="1"/>
      <c r="C2" s="1"/>
      <c r="D2" s="1"/>
      <c r="E2" s="1"/>
      <c r="F2" s="1"/>
      <c r="G2" s="1"/>
    </row>
    <row r="3" spans="1:7" ht="13.5" customHeight="1">
      <c r="A3" s="1"/>
      <c r="B3" s="1"/>
      <c r="C3" s="1"/>
      <c r="D3" s="1"/>
      <c r="E3" s="1"/>
      <c r="F3" s="1"/>
      <c r="G3" s="1"/>
    </row>
    <row r="4" spans="1:7" ht="9" customHeight="1">
      <c r="A4" s="1"/>
      <c r="B4" s="1"/>
      <c r="C4" s="1"/>
      <c r="D4" s="1"/>
      <c r="E4" s="1"/>
      <c r="F4" s="1"/>
      <c r="G4" s="1"/>
    </row>
    <row r="5" spans="1:7" ht="11.25" customHeight="1">
      <c r="A5" s="3"/>
      <c r="B5" s="3"/>
      <c r="C5" s="3"/>
      <c r="D5" s="3"/>
      <c r="E5" s="3"/>
      <c r="F5" s="3"/>
      <c r="G5" s="3"/>
    </row>
    <row r="6" spans="1:7" ht="9" customHeight="1">
      <c r="A6" s="3"/>
      <c r="B6" s="3"/>
      <c r="C6" s="3"/>
      <c r="D6" s="3"/>
      <c r="E6" s="3"/>
      <c r="F6" s="3"/>
      <c r="G6" s="3"/>
    </row>
    <row r="7" spans="1:7" ht="12.75" customHeight="1">
      <c r="A7" s="6"/>
      <c r="B7" s="37"/>
      <c r="C7" s="6"/>
      <c r="D7" s="6"/>
      <c r="E7" s="6"/>
      <c r="F7" s="6"/>
      <c r="G7" s="6"/>
    </row>
    <row r="8" spans="1:7" ht="39.950000000000003" customHeight="1">
      <c r="A8" s="6"/>
      <c r="B8" s="38"/>
      <c r="C8" s="24" t="s">
        <v>72</v>
      </c>
      <c r="D8" s="24" t="s">
        <v>73</v>
      </c>
      <c r="E8" s="24" t="s">
        <v>74</v>
      </c>
      <c r="F8" s="24" t="s">
        <v>75</v>
      </c>
      <c r="G8" s="6"/>
    </row>
    <row r="9" spans="1:7" ht="39.950000000000003" customHeight="1">
      <c r="A9" s="25" t="s">
        <v>7</v>
      </c>
      <c r="B9" s="26" t="str">
        <f>trhg!H10</f>
        <v>15/Eyl/2014-19/Eyl/2014</v>
      </c>
      <c r="C9" s="39" t="s">
        <v>127</v>
      </c>
      <c r="D9" s="39" t="s">
        <v>339</v>
      </c>
      <c r="E9" s="39" t="s">
        <v>340</v>
      </c>
      <c r="F9" s="39" t="s">
        <v>341</v>
      </c>
      <c r="G9" s="3"/>
    </row>
    <row r="10" spans="1:7" ht="39.950000000000003" customHeight="1">
      <c r="A10" s="25" t="s">
        <v>8</v>
      </c>
      <c r="B10" s="26" t="str">
        <f>trhg!H11</f>
        <v>22/Eyl/2014-26/Eyl/2014</v>
      </c>
      <c r="C10" s="39" t="s">
        <v>342</v>
      </c>
      <c r="D10" s="39" t="s">
        <v>343</v>
      </c>
      <c r="E10" s="39" t="s">
        <v>344</v>
      </c>
      <c r="F10" s="39" t="s">
        <v>345</v>
      </c>
      <c r="G10" s="6"/>
    </row>
    <row r="11" spans="1:7" ht="39.950000000000003" customHeight="1">
      <c r="A11" s="25" t="s">
        <v>9</v>
      </c>
      <c r="B11" s="26" t="str">
        <f>trhg!H12</f>
        <v>29/Eyl/2014-03/Eki/2014</v>
      </c>
      <c r="C11" s="39" t="s">
        <v>345</v>
      </c>
      <c r="D11" s="39" t="s">
        <v>346</v>
      </c>
      <c r="E11" s="39" t="s">
        <v>347</v>
      </c>
      <c r="F11" s="111" t="s">
        <v>85</v>
      </c>
      <c r="G11" s="6"/>
    </row>
    <row r="12" spans="1:7" ht="39.950000000000003" customHeight="1">
      <c r="A12" s="25" t="s">
        <v>10</v>
      </c>
      <c r="B12" s="26" t="str">
        <f>trhg!H13</f>
        <v>06/Eki/2014-10/Eki/2014</v>
      </c>
      <c r="C12" s="95" t="s">
        <v>85</v>
      </c>
      <c r="D12" s="39" t="s">
        <v>348</v>
      </c>
      <c r="E12" s="39" t="s">
        <v>678</v>
      </c>
      <c r="F12" s="39" t="s">
        <v>349</v>
      </c>
      <c r="G12" s="6"/>
    </row>
    <row r="13" spans="1:7" ht="39.950000000000003" customHeight="1">
      <c r="A13" s="25" t="s">
        <v>11</v>
      </c>
      <c r="B13" s="26" t="str">
        <f>trhg!H14</f>
        <v>13/Eki/2014-17/Eki/2014</v>
      </c>
      <c r="C13" s="96" t="s">
        <v>350</v>
      </c>
      <c r="D13" s="39" t="s">
        <v>351</v>
      </c>
      <c r="E13" s="39" t="s">
        <v>352</v>
      </c>
      <c r="F13" s="39" t="s">
        <v>352</v>
      </c>
      <c r="G13" s="3"/>
    </row>
    <row r="14" spans="1:7" ht="39.950000000000003" customHeight="1">
      <c r="A14" s="25" t="s">
        <v>12</v>
      </c>
      <c r="B14" s="26" t="str">
        <f>trhg!H15</f>
        <v>20/Eki/2014-24/Eki/2014</v>
      </c>
      <c r="C14" s="39" t="s">
        <v>353</v>
      </c>
      <c r="D14" s="39" t="s">
        <v>353</v>
      </c>
      <c r="E14" s="39" t="s">
        <v>354</v>
      </c>
      <c r="F14" s="39" t="s">
        <v>355</v>
      </c>
      <c r="G14" s="6"/>
    </row>
    <row r="15" spans="1:7" ht="39.950000000000003" customHeight="1">
      <c r="A15" s="25" t="s">
        <v>13</v>
      </c>
      <c r="B15" s="26" t="str">
        <f>trhg!H16</f>
        <v>27/Eki/2014-31/Eki/2014</v>
      </c>
      <c r="C15" s="96" t="s">
        <v>356</v>
      </c>
      <c r="D15" s="117" t="s">
        <v>85</v>
      </c>
      <c r="E15" s="96" t="s">
        <v>357</v>
      </c>
      <c r="F15" s="97" t="s">
        <v>358</v>
      </c>
      <c r="G15" s="6"/>
    </row>
    <row r="16" spans="1:7" ht="39.950000000000003" customHeight="1">
      <c r="A16" s="25" t="s">
        <v>14</v>
      </c>
      <c r="B16" s="26" t="str">
        <f>trhg!H17</f>
        <v>03/Kas/2014-07/Kas/2014</v>
      </c>
      <c r="C16" s="39" t="s">
        <v>359</v>
      </c>
      <c r="D16" s="39" t="s">
        <v>359</v>
      </c>
      <c r="E16" s="39" t="s">
        <v>360</v>
      </c>
      <c r="F16" s="39" t="s">
        <v>361</v>
      </c>
      <c r="G16" s="6"/>
    </row>
    <row r="17" spans="1:7" ht="39.950000000000003" customHeight="1">
      <c r="A17" s="25" t="s">
        <v>15</v>
      </c>
      <c r="B17" s="26" t="str">
        <f>trhg!H18</f>
        <v>10/Kas/2014-14/Kas/2014</v>
      </c>
      <c r="C17" s="39" t="s">
        <v>362</v>
      </c>
      <c r="D17" s="39" t="s">
        <v>363</v>
      </c>
      <c r="E17" s="39" t="s">
        <v>363</v>
      </c>
      <c r="F17" s="39" t="s">
        <v>364</v>
      </c>
      <c r="G17" s="3"/>
    </row>
    <row r="18" spans="1:7" ht="39.950000000000003" customHeight="1">
      <c r="A18" s="25" t="s">
        <v>16</v>
      </c>
      <c r="B18" s="26" t="str">
        <f>trhg!H19</f>
        <v>17/Kas/2014-21/Kas/2014</v>
      </c>
      <c r="C18" s="39" t="s">
        <v>364</v>
      </c>
      <c r="D18" s="39" t="s">
        <v>365</v>
      </c>
      <c r="E18" s="39" t="s">
        <v>365</v>
      </c>
      <c r="F18" s="39" t="s">
        <v>366</v>
      </c>
      <c r="G18" s="6"/>
    </row>
    <row r="19" spans="1:7" ht="39.950000000000003" customHeight="1">
      <c r="A19" s="25" t="s">
        <v>17</v>
      </c>
      <c r="B19" s="26" t="str">
        <f>trhg!H20</f>
        <v>24/Kas/2014-28/Kas/2014</v>
      </c>
      <c r="C19" s="39" t="s">
        <v>366</v>
      </c>
      <c r="D19" s="39" t="s">
        <v>367</v>
      </c>
      <c r="E19" s="39" t="s">
        <v>367</v>
      </c>
      <c r="F19" s="39" t="s">
        <v>368</v>
      </c>
      <c r="G19" s="6"/>
    </row>
    <row r="20" spans="1:7" ht="39.950000000000003" customHeight="1">
      <c r="A20" s="25" t="s">
        <v>18</v>
      </c>
      <c r="B20" s="26" t="str">
        <f>trhg!H21</f>
        <v>01/Ara/2014-05/Ara/2014</v>
      </c>
      <c r="C20" s="39" t="s">
        <v>368</v>
      </c>
      <c r="D20" s="39" t="s">
        <v>369</v>
      </c>
      <c r="E20" s="39" t="s">
        <v>369</v>
      </c>
      <c r="F20" s="39" t="s">
        <v>370</v>
      </c>
      <c r="G20" s="6"/>
    </row>
    <row r="21" spans="1:7" ht="39.950000000000003" customHeight="1">
      <c r="A21" s="25" t="s">
        <v>19</v>
      </c>
      <c r="B21" s="26" t="str">
        <f>trhg!H22</f>
        <v>08/Ara/2014-12/Ara/2014</v>
      </c>
      <c r="C21" s="39" t="s">
        <v>371</v>
      </c>
      <c r="D21" s="39" t="s">
        <v>371</v>
      </c>
      <c r="E21" s="39" t="s">
        <v>372</v>
      </c>
      <c r="F21" s="39" t="s">
        <v>373</v>
      </c>
      <c r="G21" s="3"/>
    </row>
    <row r="22" spans="1:7" ht="39.950000000000003" customHeight="1">
      <c r="A22" s="25" t="s">
        <v>20</v>
      </c>
      <c r="B22" s="26" t="str">
        <f>trhg!H23</f>
        <v>15/Ara/2014-19/Ara/2014</v>
      </c>
      <c r="C22" s="39" t="s">
        <v>374</v>
      </c>
      <c r="D22" s="39" t="s">
        <v>375</v>
      </c>
      <c r="E22" s="39" t="s">
        <v>376</v>
      </c>
      <c r="F22" s="39" t="s">
        <v>377</v>
      </c>
      <c r="G22" s="6"/>
    </row>
    <row r="23" spans="1:7" ht="39.950000000000003" customHeight="1">
      <c r="A23" s="25" t="s">
        <v>21</v>
      </c>
      <c r="B23" s="26" t="str">
        <f>trhg!H24</f>
        <v>22/Ara/2014-26/Ara/2014</v>
      </c>
      <c r="C23" s="39" t="s">
        <v>378</v>
      </c>
      <c r="D23" s="39" t="s">
        <v>378</v>
      </c>
      <c r="E23" s="39" t="s">
        <v>379</v>
      </c>
      <c r="F23" s="39" t="s">
        <v>379</v>
      </c>
      <c r="G23" s="6"/>
    </row>
    <row r="24" spans="1:7" ht="39.950000000000003" customHeight="1">
      <c r="A24" s="25" t="s">
        <v>22</v>
      </c>
      <c r="B24" s="26" t="str">
        <f>trhg!H25</f>
        <v>29/Ara/2014-02/Oca/2015</v>
      </c>
      <c r="C24" s="39" t="s">
        <v>380</v>
      </c>
      <c r="D24" s="39" t="s">
        <v>380</v>
      </c>
      <c r="E24" s="39" t="s">
        <v>85</v>
      </c>
      <c r="F24" s="39" t="s">
        <v>381</v>
      </c>
      <c r="G24" s="6"/>
    </row>
    <row r="25" spans="1:7" ht="39.950000000000003" customHeight="1">
      <c r="A25" s="25" t="s">
        <v>23</v>
      </c>
      <c r="B25" s="26" t="str">
        <f>trhg!H26</f>
        <v>05/Oca/2015-09/Oca/2015</v>
      </c>
      <c r="C25" s="39" t="s">
        <v>381</v>
      </c>
      <c r="D25" s="39" t="s">
        <v>381</v>
      </c>
      <c r="E25" s="39" t="s">
        <v>382</v>
      </c>
      <c r="F25" s="39" t="s">
        <v>383</v>
      </c>
      <c r="G25" s="3"/>
    </row>
    <row r="26" spans="1:7" ht="39.950000000000003" customHeight="1">
      <c r="A26" s="25" t="s">
        <v>24</v>
      </c>
      <c r="B26" s="26" t="str">
        <f>trhg!H27</f>
        <v>12/Oca/2015-16/Oca/2015</v>
      </c>
      <c r="C26" s="39" t="s">
        <v>383</v>
      </c>
      <c r="D26" s="39" t="s">
        <v>384</v>
      </c>
      <c r="E26" s="39" t="s">
        <v>384</v>
      </c>
      <c r="F26" s="39" t="s">
        <v>385</v>
      </c>
      <c r="G26" s="6"/>
    </row>
    <row r="27" spans="1:7" ht="39.950000000000003" customHeight="1">
      <c r="A27" s="25" t="s">
        <v>25</v>
      </c>
      <c r="B27" s="26" t="str">
        <f>trhg!H28</f>
        <v>19/Oca/2015-23/Oca/2015</v>
      </c>
      <c r="C27" s="39" t="s">
        <v>385</v>
      </c>
      <c r="D27" s="39" t="s">
        <v>386</v>
      </c>
      <c r="E27" s="39" t="s">
        <v>386</v>
      </c>
      <c r="F27" s="39" t="s">
        <v>387</v>
      </c>
      <c r="G27" s="6"/>
    </row>
    <row r="28" spans="1:7" ht="39.950000000000003" customHeight="1">
      <c r="A28" s="25" t="s">
        <v>26</v>
      </c>
      <c r="B28" s="26" t="str">
        <f>trhg!H29</f>
        <v>09/Şub/2015-13/Şub/2015</v>
      </c>
      <c r="C28" s="39" t="s">
        <v>388</v>
      </c>
      <c r="D28" s="39" t="s">
        <v>388</v>
      </c>
      <c r="E28" s="39" t="s">
        <v>389</v>
      </c>
      <c r="F28" s="39" t="s">
        <v>390</v>
      </c>
      <c r="G28" s="6"/>
    </row>
    <row r="29" spans="1:7" ht="39.950000000000003" customHeight="1">
      <c r="A29" s="25" t="s">
        <v>27</v>
      </c>
      <c r="B29" s="26" t="str">
        <f>trhg!H30</f>
        <v>16/Şub/2015-20/Şub/2015</v>
      </c>
      <c r="C29" s="39" t="s">
        <v>391</v>
      </c>
      <c r="D29" s="39" t="s">
        <v>391</v>
      </c>
      <c r="E29" s="39" t="s">
        <v>392</v>
      </c>
      <c r="F29" s="39" t="s">
        <v>393</v>
      </c>
      <c r="G29" s="3"/>
    </row>
    <row r="30" spans="1:7" ht="39.950000000000003" customHeight="1">
      <c r="A30" s="25" t="s">
        <v>28</v>
      </c>
      <c r="B30" s="26" t="str">
        <f>trhg!H31</f>
        <v>23/Şub/2015-27/Şub/2015</v>
      </c>
      <c r="C30" s="39" t="s">
        <v>393</v>
      </c>
      <c r="D30" s="39" t="s">
        <v>393</v>
      </c>
      <c r="E30" s="39" t="s">
        <v>394</v>
      </c>
      <c r="F30" s="39" t="s">
        <v>394</v>
      </c>
      <c r="G30" s="6"/>
    </row>
    <row r="31" spans="1:7" ht="39.950000000000003" customHeight="1">
      <c r="A31" s="25" t="s">
        <v>29</v>
      </c>
      <c r="B31" s="26" t="str">
        <f>trhg!H32</f>
        <v>02/Mar/2015-06/Mar/2015</v>
      </c>
      <c r="C31" s="39" t="s">
        <v>395</v>
      </c>
      <c r="D31" s="39" t="s">
        <v>395</v>
      </c>
      <c r="E31" s="39" t="s">
        <v>395</v>
      </c>
      <c r="F31" s="39" t="s">
        <v>396</v>
      </c>
      <c r="G31" s="6"/>
    </row>
    <row r="32" spans="1:7" ht="39.950000000000003" customHeight="1">
      <c r="A32" s="25" t="s">
        <v>30</v>
      </c>
      <c r="B32" s="26" t="str">
        <f>trhg!H33</f>
        <v>09/Mar/2015-13/Mar/2015</v>
      </c>
      <c r="C32" s="39" t="s">
        <v>397</v>
      </c>
      <c r="D32" s="39" t="s">
        <v>397</v>
      </c>
      <c r="E32" s="39" t="s">
        <v>398</v>
      </c>
      <c r="F32" s="39" t="s">
        <v>398</v>
      </c>
      <c r="G32" s="6"/>
    </row>
    <row r="33" spans="1:7" ht="39.950000000000003" customHeight="1">
      <c r="A33" s="25" t="s">
        <v>31</v>
      </c>
      <c r="B33" s="26" t="str">
        <f>trhg!H34</f>
        <v>16/Mar/2015-20/Mar/2015</v>
      </c>
      <c r="C33" s="39" t="s">
        <v>399</v>
      </c>
      <c r="D33" s="39" t="s">
        <v>400</v>
      </c>
      <c r="E33" s="39" t="s">
        <v>401</v>
      </c>
      <c r="F33" s="39" t="s">
        <v>401</v>
      </c>
      <c r="G33" s="3"/>
    </row>
    <row r="34" spans="1:7" ht="39.950000000000003" customHeight="1">
      <c r="A34" s="25" t="s">
        <v>32</v>
      </c>
      <c r="B34" s="26" t="str">
        <f>trhg!H35</f>
        <v>23/Mar/2015-27/Mar/2015</v>
      </c>
      <c r="C34" s="39" t="s">
        <v>401</v>
      </c>
      <c r="D34" s="39" t="s">
        <v>402</v>
      </c>
      <c r="E34" s="39" t="s">
        <v>403</v>
      </c>
      <c r="F34" s="39" t="s">
        <v>404</v>
      </c>
      <c r="G34" s="6"/>
    </row>
    <row r="35" spans="1:7" ht="39.950000000000003" customHeight="1">
      <c r="A35" s="25" t="s">
        <v>33</v>
      </c>
      <c r="B35" s="26" t="str">
        <f>trhg!H36</f>
        <v>30/Mar/2015-03/Nis/2015</v>
      </c>
      <c r="C35" s="39" t="s">
        <v>404</v>
      </c>
      <c r="D35" s="39" t="s">
        <v>404</v>
      </c>
      <c r="E35" s="39" t="s">
        <v>404</v>
      </c>
      <c r="F35" s="39" t="s">
        <v>405</v>
      </c>
      <c r="G35" s="6"/>
    </row>
    <row r="36" spans="1:7" ht="39.950000000000003" customHeight="1">
      <c r="A36" s="25" t="s">
        <v>34</v>
      </c>
      <c r="B36" s="26" t="str">
        <f>trhg!H37</f>
        <v>06/Nis/2015-10/Nis/2015</v>
      </c>
      <c r="C36" s="39" t="s">
        <v>406</v>
      </c>
      <c r="D36" s="39" t="s">
        <v>407</v>
      </c>
      <c r="E36" s="39" t="s">
        <v>408</v>
      </c>
      <c r="F36" s="39" t="s">
        <v>408</v>
      </c>
      <c r="G36" s="6"/>
    </row>
    <row r="37" spans="1:7" ht="39.950000000000003" customHeight="1">
      <c r="A37" s="25" t="s">
        <v>35</v>
      </c>
      <c r="B37" s="26" t="str">
        <f>trhg!H38</f>
        <v>13/Nis/2015-17/Nis/2015</v>
      </c>
      <c r="C37" s="39" t="s">
        <v>409</v>
      </c>
      <c r="D37" s="39" t="s">
        <v>409</v>
      </c>
      <c r="E37" s="39" t="s">
        <v>410</v>
      </c>
      <c r="F37" s="39" t="s">
        <v>411</v>
      </c>
      <c r="G37" s="3"/>
    </row>
    <row r="38" spans="1:7" ht="39.950000000000003" customHeight="1">
      <c r="A38" s="25" t="s">
        <v>36</v>
      </c>
      <c r="B38" s="26" t="str">
        <f>trhg!H39</f>
        <v>20/Nis/2015-24/Nis/2015</v>
      </c>
      <c r="C38" s="39" t="s">
        <v>411</v>
      </c>
      <c r="D38" s="39" t="s">
        <v>412</v>
      </c>
      <c r="E38" s="100" t="s">
        <v>85</v>
      </c>
      <c r="F38" s="39" t="s">
        <v>85</v>
      </c>
      <c r="G38" s="6"/>
    </row>
    <row r="39" spans="1:7" ht="39.950000000000003" customHeight="1">
      <c r="A39" s="25" t="s">
        <v>37</v>
      </c>
      <c r="B39" s="26" t="str">
        <f>trhg!H40</f>
        <v>27/Nis/2015-01/May/2015</v>
      </c>
      <c r="C39" s="39" t="s">
        <v>413</v>
      </c>
      <c r="D39" s="39" t="s">
        <v>413</v>
      </c>
      <c r="E39" s="39" t="s">
        <v>414</v>
      </c>
      <c r="F39" s="39" t="s">
        <v>85</v>
      </c>
      <c r="G39" s="6"/>
    </row>
    <row r="40" spans="1:7" ht="39.950000000000003" customHeight="1">
      <c r="A40" s="25" t="s">
        <v>38</v>
      </c>
      <c r="B40" s="26" t="str">
        <f>trhg!H41</f>
        <v>04/May/2015-08/May/2015</v>
      </c>
      <c r="C40" s="39" t="s">
        <v>415</v>
      </c>
      <c r="D40" s="39" t="s">
        <v>415</v>
      </c>
      <c r="E40" s="39" t="s">
        <v>416</v>
      </c>
      <c r="F40" s="39" t="s">
        <v>416</v>
      </c>
      <c r="G40" s="6"/>
    </row>
    <row r="41" spans="1:7" ht="39.950000000000003" customHeight="1">
      <c r="A41" s="25" t="s">
        <v>39</v>
      </c>
      <c r="B41" s="26" t="str">
        <f>trhg!H42</f>
        <v>11/May/2015-15/May/2015</v>
      </c>
      <c r="C41" s="39" t="s">
        <v>417</v>
      </c>
      <c r="D41" s="39" t="s">
        <v>417</v>
      </c>
      <c r="E41" s="39" t="s">
        <v>418</v>
      </c>
      <c r="F41" s="39" t="s">
        <v>418</v>
      </c>
      <c r="G41" s="3"/>
    </row>
    <row r="42" spans="1:7" ht="39.950000000000003" customHeight="1">
      <c r="A42" s="25" t="s">
        <v>40</v>
      </c>
      <c r="B42" s="26" t="str">
        <f>trhg!H43</f>
        <v>18/May/2015-22/May/2015</v>
      </c>
      <c r="C42" s="39" t="s">
        <v>419</v>
      </c>
      <c r="D42" s="39" t="s">
        <v>85</v>
      </c>
      <c r="E42" s="39" t="s">
        <v>419</v>
      </c>
      <c r="F42" s="39" t="s">
        <v>420</v>
      </c>
      <c r="G42" s="6"/>
    </row>
    <row r="43" spans="1:7" ht="39.950000000000003" customHeight="1">
      <c r="A43" s="25" t="s">
        <v>41</v>
      </c>
      <c r="B43" s="26" t="str">
        <f>trhg!H44</f>
        <v>25/May/2015-29/May/2015</v>
      </c>
      <c r="C43" s="39" t="s">
        <v>420</v>
      </c>
      <c r="D43" s="39" t="s">
        <v>421</v>
      </c>
      <c r="E43" s="39" t="s">
        <v>421</v>
      </c>
      <c r="F43" s="39" t="s">
        <v>421</v>
      </c>
      <c r="G43" s="6"/>
    </row>
    <row r="44" spans="1:7" ht="39.950000000000003" customHeight="1">
      <c r="A44" s="25" t="s">
        <v>42</v>
      </c>
      <c r="B44" s="26" t="str">
        <f>trhg!H45</f>
        <v>01/Haz/2015-05/Haz/2015</v>
      </c>
      <c r="C44" s="39" t="s">
        <v>422</v>
      </c>
      <c r="D44" s="39" t="s">
        <v>423</v>
      </c>
      <c r="E44" s="39" t="s">
        <v>424</v>
      </c>
      <c r="F44" s="39" t="s">
        <v>424</v>
      </c>
      <c r="G44" s="6"/>
    </row>
    <row r="45" spans="1:7" ht="39.950000000000003" customHeight="1">
      <c r="A45" s="25" t="s">
        <v>43</v>
      </c>
      <c r="B45" s="26" t="str">
        <f>trhg!H46</f>
        <v>08/Haz/2015-12/Haz/2015</v>
      </c>
      <c r="C45" s="39" t="s">
        <v>425</v>
      </c>
      <c r="D45" s="39" t="s">
        <v>425</v>
      </c>
      <c r="E45" s="39" t="s">
        <v>426</v>
      </c>
      <c r="F45" s="39" t="s">
        <v>426</v>
      </c>
      <c r="G45" s="3"/>
    </row>
    <row r="46" spans="1:7" ht="39.950000000000003" customHeight="1">
      <c r="A46" s="25" t="s">
        <v>58</v>
      </c>
      <c r="B46" s="26">
        <f>trhg!H47</f>
        <v>0</v>
      </c>
      <c r="C46" s="39"/>
      <c r="D46" s="39"/>
      <c r="E46" s="39"/>
      <c r="F46" s="39"/>
      <c r="G46" s="3"/>
    </row>
    <row r="47" spans="1:7" ht="39.950000000000003" customHeight="1">
      <c r="A47" s="25" t="s">
        <v>59</v>
      </c>
      <c r="B47" s="26">
        <f>trhg!H48</f>
        <v>0</v>
      </c>
      <c r="C47" s="39"/>
      <c r="D47" s="39"/>
      <c r="E47" s="39"/>
      <c r="F47" s="39"/>
      <c r="G47" s="3"/>
    </row>
    <row r="48" spans="1:7" ht="39.950000000000003" customHeight="1">
      <c r="A48" s="25" t="s">
        <v>60</v>
      </c>
      <c r="B48" s="26">
        <f>trhg!H49</f>
        <v>0</v>
      </c>
      <c r="C48" s="39"/>
      <c r="D48" s="39"/>
      <c r="E48" s="39"/>
      <c r="F48" s="39"/>
      <c r="G48" s="3"/>
    </row>
    <row r="49" spans="1:7" ht="39.950000000000003" customHeight="1">
      <c r="A49" s="3"/>
      <c r="B49" s="40"/>
      <c r="C49" s="3"/>
      <c r="D49" s="3"/>
      <c r="E49" s="3"/>
      <c r="F49" s="3"/>
      <c r="G49" s="3"/>
    </row>
    <row r="50" spans="1:7" ht="39.950000000000003" customHeight="1">
      <c r="A50" s="6"/>
      <c r="B50" s="37"/>
      <c r="C50" s="6"/>
      <c r="D50" s="6"/>
      <c r="E50" s="6"/>
      <c r="F50" s="6"/>
      <c r="G50" s="6"/>
    </row>
    <row r="51" spans="1:7" ht="39.950000000000003" customHeight="1">
      <c r="A51" s="6"/>
      <c r="B51" s="37"/>
      <c r="C51" s="6"/>
      <c r="D51" s="6"/>
      <c r="E51" s="6"/>
      <c r="F51" s="6"/>
      <c r="G51" s="6"/>
    </row>
    <row r="52" spans="1:7" ht="39.950000000000003" customHeight="1">
      <c r="A52" s="6"/>
      <c r="B52" s="37"/>
      <c r="C52" s="6"/>
      <c r="D52" s="6"/>
      <c r="E52" s="6"/>
      <c r="F52" s="6"/>
      <c r="G52" s="6"/>
    </row>
    <row r="53" spans="1:7" ht="39.950000000000003" customHeight="1">
      <c r="A53" s="28"/>
      <c r="B53" s="41"/>
      <c r="C53" s="28"/>
      <c r="D53" s="28"/>
      <c r="E53" s="28"/>
      <c r="F53" s="28"/>
      <c r="G53" s="28"/>
    </row>
    <row r="54" spans="1:7" ht="39.950000000000003" customHeight="1">
      <c r="A54" s="28"/>
      <c r="B54" s="41"/>
      <c r="C54" s="28"/>
      <c r="D54" s="28"/>
      <c r="E54" s="28"/>
      <c r="F54" s="28"/>
      <c r="G54" s="28"/>
    </row>
  </sheetData>
  <pageMargins left="0.7" right="0.7" top="0.75" bottom="0.75" header="0.3" footer="0.3"/>
  <pageSetup paperSize="9" orientation="portrait" horizontalDpi="4294967293" verticalDpi="4294967293"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7">
    <tabColor theme="3" tint="0.39997558519241921"/>
  </sheetPr>
  <dimension ref="A1:AB76"/>
  <sheetViews>
    <sheetView zoomScale="120" zoomScaleNormal="120" workbookViewId="0"/>
  </sheetViews>
  <sheetFormatPr defaultRowHeight="15"/>
  <cols>
    <col min="1" max="1" width="8.85546875" style="80"/>
    <col min="2" max="2" width="22" customWidth="1"/>
    <col min="3" max="3" width="28.42578125" customWidth="1"/>
  </cols>
  <sheetData>
    <row r="1" spans="1:28" ht="14.45">
      <c r="A1" s="74"/>
      <c r="B1" s="1"/>
      <c r="C1" s="1"/>
      <c r="D1" s="1"/>
      <c r="E1" s="1"/>
      <c r="F1" s="1"/>
      <c r="G1" s="1"/>
      <c r="H1" s="1"/>
      <c r="I1" s="1"/>
      <c r="J1" s="1"/>
      <c r="K1" s="2"/>
      <c r="L1" s="2"/>
      <c r="M1" s="1"/>
      <c r="N1" s="1"/>
      <c r="O1" s="1"/>
      <c r="P1" s="1"/>
      <c r="Q1" s="1"/>
      <c r="R1" s="1"/>
      <c r="S1" s="1"/>
      <c r="T1" s="1"/>
      <c r="U1" s="1"/>
      <c r="V1" s="1"/>
      <c r="W1" s="1"/>
      <c r="X1" s="2"/>
      <c r="Y1" s="2"/>
      <c r="Z1" s="2"/>
      <c r="AA1" s="2"/>
      <c r="AB1" s="1"/>
    </row>
    <row r="2" spans="1:28" ht="14.45">
      <c r="A2" s="74"/>
      <c r="B2" s="1"/>
      <c r="C2" s="1"/>
      <c r="D2" s="1"/>
      <c r="E2" s="1"/>
      <c r="F2" s="1"/>
      <c r="G2" s="1"/>
      <c r="H2" s="1"/>
      <c r="I2" s="1"/>
      <c r="J2" s="1"/>
      <c r="K2" s="2"/>
      <c r="L2" s="2"/>
      <c r="M2" s="1"/>
      <c r="N2" s="1"/>
      <c r="O2" s="1"/>
      <c r="P2" s="1"/>
      <c r="Q2" s="1"/>
      <c r="R2" s="1"/>
      <c r="S2" s="1"/>
      <c r="T2" s="1"/>
      <c r="U2" s="1"/>
      <c r="V2" s="1"/>
      <c r="W2" s="1"/>
      <c r="X2" s="2"/>
      <c r="Y2" s="2"/>
      <c r="Z2" s="2"/>
      <c r="AA2" s="2"/>
      <c r="AB2" s="1"/>
    </row>
    <row r="3" spans="1:28" ht="14.45">
      <c r="A3" s="74"/>
      <c r="B3" s="1"/>
      <c r="C3" s="1"/>
      <c r="D3" s="1"/>
      <c r="E3" s="1"/>
      <c r="F3" s="1"/>
      <c r="G3" s="1"/>
      <c r="H3" s="1"/>
      <c r="I3" s="1"/>
      <c r="J3" s="1"/>
      <c r="K3" s="2"/>
      <c r="L3" s="2"/>
      <c r="M3" s="1"/>
      <c r="N3" s="1"/>
      <c r="O3" s="1"/>
      <c r="P3" s="1"/>
      <c r="Q3" s="1"/>
      <c r="R3" s="1"/>
      <c r="S3" s="1"/>
      <c r="T3" s="1"/>
      <c r="U3" s="1"/>
      <c r="V3" s="1"/>
      <c r="W3" s="1"/>
      <c r="X3" s="2"/>
      <c r="Y3" s="2"/>
      <c r="Z3" s="2"/>
      <c r="AA3" s="2"/>
      <c r="AB3" s="1"/>
    </row>
    <row r="4" spans="1:28" ht="14.45">
      <c r="A4" s="74"/>
      <c r="B4" s="1"/>
      <c r="C4" s="1"/>
      <c r="D4" s="1"/>
      <c r="E4" s="1"/>
      <c r="F4" s="1"/>
      <c r="G4" s="1"/>
      <c r="H4" s="1"/>
      <c r="I4" s="1"/>
      <c r="J4" s="1"/>
      <c r="K4" s="2"/>
      <c r="L4" s="2"/>
      <c r="M4" s="1"/>
      <c r="N4" s="1"/>
      <c r="O4" s="1"/>
      <c r="P4" s="1"/>
      <c r="Q4" s="1"/>
      <c r="R4" s="1"/>
      <c r="S4" s="1"/>
      <c r="T4" s="1"/>
      <c r="U4" s="1"/>
      <c r="V4" s="1"/>
      <c r="W4" s="1"/>
      <c r="X4" s="2"/>
      <c r="Y4" s="2"/>
      <c r="Z4" s="2"/>
      <c r="AA4" s="2"/>
      <c r="AB4" s="1"/>
    </row>
    <row r="5" spans="1:28" ht="14.45">
      <c r="A5" s="75"/>
      <c r="B5" s="3"/>
      <c r="C5" s="3"/>
      <c r="D5" s="3"/>
      <c r="E5" s="3"/>
      <c r="F5" s="3"/>
      <c r="G5" s="3"/>
      <c r="H5" s="3"/>
      <c r="I5" s="3"/>
      <c r="J5" s="3"/>
      <c r="K5" s="4"/>
      <c r="L5" s="5"/>
      <c r="M5" s="3"/>
      <c r="N5" s="3"/>
      <c r="O5" s="3"/>
      <c r="P5" s="3"/>
      <c r="Q5" s="3"/>
      <c r="R5" s="3"/>
      <c r="S5" s="3"/>
      <c r="T5" s="3"/>
      <c r="U5" s="3"/>
      <c r="V5" s="3"/>
      <c r="W5" s="3"/>
      <c r="X5" s="4"/>
      <c r="Y5" s="5"/>
      <c r="Z5" s="4"/>
      <c r="AA5" s="4"/>
      <c r="AB5" s="3"/>
    </row>
    <row r="6" spans="1:28" ht="14.45">
      <c r="A6" s="75"/>
      <c r="B6" s="3"/>
      <c r="C6" s="3"/>
      <c r="D6" s="3"/>
      <c r="E6" s="3"/>
      <c r="F6" s="3"/>
      <c r="G6" s="3"/>
      <c r="H6" s="3"/>
      <c r="I6" s="3"/>
      <c r="J6" s="3"/>
      <c r="K6" s="6"/>
      <c r="L6" s="6"/>
      <c r="M6" s="3"/>
      <c r="N6" s="3"/>
      <c r="O6" s="3"/>
      <c r="P6" s="3"/>
      <c r="Q6" s="3"/>
      <c r="R6" s="3"/>
      <c r="S6" s="3"/>
      <c r="T6" s="3"/>
      <c r="U6" s="3"/>
      <c r="V6" s="3"/>
      <c r="W6" s="3"/>
      <c r="X6" s="6"/>
      <c r="Y6" s="6"/>
      <c r="Z6" s="6"/>
      <c r="AA6" s="4"/>
      <c r="AB6" s="3"/>
    </row>
    <row r="7" spans="1:28" ht="14.45">
      <c r="A7" s="75"/>
      <c r="B7" s="3"/>
      <c r="C7" s="3"/>
      <c r="D7" s="3"/>
      <c r="E7" s="3"/>
      <c r="F7" s="42"/>
      <c r="G7" s="3"/>
      <c r="H7" s="3"/>
      <c r="I7" s="3"/>
      <c r="J7" s="3"/>
      <c r="K7" s="3"/>
      <c r="L7" s="3"/>
      <c r="M7" s="42"/>
      <c r="N7" s="3"/>
      <c r="O7" s="3"/>
      <c r="P7" s="3"/>
      <c r="Q7" s="3"/>
      <c r="R7" s="3"/>
      <c r="S7" s="3"/>
      <c r="T7" s="3"/>
      <c r="U7" s="3"/>
      <c r="V7" s="43"/>
      <c r="W7" s="43"/>
      <c r="X7" s="43"/>
      <c r="Y7" s="43"/>
      <c r="Z7" s="43"/>
      <c r="AA7" s="43"/>
      <c r="AB7" s="43"/>
    </row>
    <row r="8" spans="1:28" ht="14.45">
      <c r="A8" s="76"/>
      <c r="B8" s="23"/>
      <c r="C8" s="24" t="s">
        <v>54</v>
      </c>
      <c r="D8" s="6"/>
      <c r="E8" s="6"/>
      <c r="F8" s="42"/>
      <c r="G8" s="6"/>
      <c r="H8" s="6"/>
      <c r="I8" s="6"/>
      <c r="J8" s="6"/>
      <c r="K8" s="6"/>
      <c r="L8" s="6"/>
      <c r="M8" s="42"/>
      <c r="N8" s="6"/>
      <c r="O8" s="6"/>
      <c r="P8" s="6"/>
      <c r="Q8" s="6"/>
      <c r="R8" s="6"/>
      <c r="S8" s="6"/>
      <c r="T8" s="44"/>
      <c r="U8" s="44"/>
      <c r="V8" s="15"/>
      <c r="W8" s="15"/>
      <c r="X8" s="15"/>
      <c r="Y8" s="15"/>
      <c r="Z8" s="15"/>
      <c r="AA8" s="15"/>
      <c r="AB8" s="15"/>
    </row>
    <row r="9" spans="1:28">
      <c r="A9" s="77" t="s">
        <v>7</v>
      </c>
      <c r="B9" s="26" t="str">
        <f>trhg!H10</f>
        <v>15/Eyl/2014-19/Eyl/2014</v>
      </c>
      <c r="C9" s="45" t="s">
        <v>218</v>
      </c>
      <c r="D9" s="6"/>
      <c r="E9" s="6"/>
      <c r="F9" s="42"/>
      <c r="G9" s="6"/>
      <c r="H9" s="6"/>
      <c r="I9" s="6"/>
      <c r="J9" s="6"/>
      <c r="K9" s="6"/>
      <c r="L9" s="6"/>
      <c r="M9" s="42"/>
      <c r="N9" s="6"/>
      <c r="O9" s="6"/>
      <c r="P9" s="6"/>
      <c r="Q9" s="6"/>
      <c r="R9" s="6"/>
      <c r="S9" s="6"/>
      <c r="T9" s="44"/>
      <c r="U9" s="44"/>
      <c r="V9" s="15"/>
      <c r="W9" s="15"/>
      <c r="X9" s="15"/>
      <c r="Y9" s="15"/>
      <c r="Z9" s="15"/>
      <c r="AA9" s="15"/>
      <c r="AB9" s="15"/>
    </row>
    <row r="10" spans="1:28">
      <c r="A10" s="77" t="s">
        <v>8</v>
      </c>
      <c r="B10" s="26" t="str">
        <f>trhg!H11</f>
        <v>22/Eyl/2014-26/Eyl/2014</v>
      </c>
      <c r="C10" s="45" t="s">
        <v>218</v>
      </c>
      <c r="D10" s="3"/>
      <c r="E10" s="3"/>
      <c r="F10" s="42"/>
      <c r="G10" s="3"/>
      <c r="H10" s="3"/>
      <c r="I10" s="3"/>
      <c r="J10" s="3"/>
      <c r="K10" s="3"/>
      <c r="L10" s="3"/>
      <c r="M10" s="42"/>
      <c r="N10" s="3"/>
      <c r="O10" s="3"/>
      <c r="P10" s="3"/>
      <c r="Q10" s="3"/>
      <c r="R10" s="3"/>
      <c r="S10" s="3"/>
      <c r="T10" s="3"/>
      <c r="U10" s="3"/>
      <c r="V10" s="43"/>
      <c r="W10" s="43"/>
      <c r="X10" s="43"/>
      <c r="Y10" s="43"/>
      <c r="Z10" s="43"/>
      <c r="AA10" s="43"/>
      <c r="AB10" s="43"/>
    </row>
    <row r="11" spans="1:28">
      <c r="A11" s="77" t="s">
        <v>9</v>
      </c>
      <c r="B11" s="26" t="str">
        <f>trhg!H12</f>
        <v>29/Eyl/2014-03/Eki/2014</v>
      </c>
      <c r="C11" s="45" t="s">
        <v>218</v>
      </c>
      <c r="D11" s="6"/>
      <c r="E11" s="6"/>
      <c r="F11" s="42"/>
      <c r="G11" s="6"/>
      <c r="H11" s="6"/>
      <c r="I11" s="6"/>
      <c r="J11" s="6"/>
      <c r="K11" s="6"/>
      <c r="L11" s="6"/>
      <c r="M11" s="42"/>
      <c r="N11" s="6"/>
      <c r="O11" s="6"/>
      <c r="P11" s="6"/>
      <c r="Q11" s="6"/>
      <c r="R11" s="6"/>
      <c r="S11" s="6"/>
      <c r="T11" s="3"/>
      <c r="U11" s="3"/>
      <c r="V11" s="43"/>
      <c r="W11" s="43"/>
      <c r="X11" s="43"/>
      <c r="Y11" s="43"/>
      <c r="Z11" s="43"/>
      <c r="AA11" s="43"/>
      <c r="AB11" s="43"/>
    </row>
    <row r="12" spans="1:28">
      <c r="A12" s="77" t="s">
        <v>10</v>
      </c>
      <c r="B12" s="26" t="str">
        <f>trhg!H13</f>
        <v>06/Eki/2014-10/Eki/2014</v>
      </c>
      <c r="C12" s="45" t="s">
        <v>219</v>
      </c>
      <c r="D12" s="6"/>
      <c r="E12" s="6"/>
      <c r="F12" s="42"/>
      <c r="G12" s="6"/>
      <c r="H12" s="6"/>
      <c r="I12" s="6"/>
      <c r="J12" s="6"/>
      <c r="K12" s="6"/>
      <c r="L12" s="6"/>
      <c r="M12" s="42"/>
      <c r="N12" s="6"/>
      <c r="O12" s="6"/>
      <c r="P12" s="6"/>
      <c r="Q12" s="6"/>
      <c r="R12" s="6"/>
      <c r="S12" s="6"/>
      <c r="T12" s="44"/>
      <c r="U12" s="44"/>
      <c r="V12" s="15"/>
      <c r="W12" s="15"/>
      <c r="X12" s="15"/>
      <c r="Y12" s="15"/>
      <c r="Z12" s="15"/>
      <c r="AA12" s="15"/>
      <c r="AB12" s="15"/>
    </row>
    <row r="13" spans="1:28">
      <c r="A13" s="77" t="s">
        <v>11</v>
      </c>
      <c r="B13" s="26" t="str">
        <f>trhg!H14</f>
        <v>13/Eki/2014-17/Eki/2014</v>
      </c>
      <c r="C13" s="45" t="s">
        <v>219</v>
      </c>
      <c r="D13" s="6"/>
      <c r="E13" s="6"/>
      <c r="F13" s="42"/>
      <c r="G13" s="6"/>
      <c r="H13" s="6"/>
      <c r="I13" s="6"/>
      <c r="J13" s="6"/>
      <c r="K13" s="6"/>
      <c r="L13" s="6"/>
      <c r="M13" s="42"/>
      <c r="N13" s="6"/>
      <c r="O13" s="6"/>
      <c r="P13" s="6"/>
      <c r="Q13" s="6"/>
      <c r="R13" s="6"/>
      <c r="S13" s="6"/>
      <c r="T13" s="44"/>
      <c r="U13" s="44"/>
      <c r="V13" s="15"/>
      <c r="W13" s="15"/>
      <c r="X13" s="15"/>
      <c r="Y13" s="15"/>
      <c r="Z13" s="15"/>
      <c r="AA13" s="15"/>
      <c r="AB13" s="15"/>
    </row>
    <row r="14" spans="1:28">
      <c r="A14" s="77" t="s">
        <v>12</v>
      </c>
      <c r="B14" s="26" t="str">
        <f>trhg!H15</f>
        <v>20/Eki/2014-24/Eki/2014</v>
      </c>
      <c r="C14" s="45" t="s">
        <v>219</v>
      </c>
      <c r="D14" s="3"/>
      <c r="E14" s="3"/>
      <c r="F14" s="42"/>
      <c r="G14" s="3"/>
      <c r="H14" s="3"/>
      <c r="I14" s="3"/>
      <c r="J14" s="3"/>
      <c r="K14" s="3"/>
      <c r="L14" s="3"/>
      <c r="M14" s="42"/>
      <c r="N14" s="3"/>
      <c r="O14" s="3"/>
      <c r="P14" s="3"/>
      <c r="Q14" s="3"/>
      <c r="R14" s="3"/>
      <c r="S14" s="3"/>
      <c r="T14" s="3"/>
      <c r="U14" s="3"/>
      <c r="V14" s="43"/>
      <c r="W14" s="43"/>
      <c r="X14" s="43"/>
      <c r="Y14" s="43"/>
      <c r="Z14" s="43"/>
      <c r="AA14" s="43"/>
      <c r="AB14" s="43"/>
    </row>
    <row r="15" spans="1:28" ht="33">
      <c r="A15" s="77" t="s">
        <v>13</v>
      </c>
      <c r="B15" s="26" t="str">
        <f>trhg!H16</f>
        <v>27/Eki/2014-31/Eki/2014</v>
      </c>
      <c r="C15" s="45" t="s">
        <v>220</v>
      </c>
      <c r="D15" s="6"/>
      <c r="E15" s="6"/>
      <c r="F15" s="42"/>
      <c r="G15" s="6"/>
      <c r="H15" s="6"/>
      <c r="I15" s="6"/>
      <c r="J15" s="6"/>
      <c r="K15" s="6"/>
      <c r="L15" s="6"/>
      <c r="M15" s="42"/>
      <c r="N15" s="6"/>
      <c r="O15" s="6"/>
      <c r="P15" s="6"/>
      <c r="Q15" s="6"/>
      <c r="R15" s="6"/>
      <c r="S15" s="6"/>
      <c r="T15" s="3"/>
      <c r="U15" s="3"/>
      <c r="V15" s="43"/>
      <c r="W15" s="43"/>
      <c r="X15" s="43"/>
      <c r="Y15" s="43"/>
      <c r="Z15" s="43"/>
      <c r="AA15" s="43"/>
      <c r="AB15" s="43"/>
    </row>
    <row r="16" spans="1:28" ht="41.25">
      <c r="A16" s="77" t="s">
        <v>14</v>
      </c>
      <c r="B16" s="26" t="str">
        <f>trhg!H17</f>
        <v>03/Kas/2014-07/Kas/2014</v>
      </c>
      <c r="C16" s="45" t="s">
        <v>221</v>
      </c>
      <c r="D16" s="6"/>
      <c r="E16" s="6"/>
      <c r="F16" s="42"/>
      <c r="G16" s="6"/>
      <c r="H16" s="6"/>
      <c r="I16" s="6"/>
      <c r="J16" s="6"/>
      <c r="K16" s="6"/>
      <c r="L16" s="6"/>
      <c r="M16" s="42"/>
      <c r="N16" s="6"/>
      <c r="O16" s="6"/>
      <c r="P16" s="6"/>
      <c r="Q16" s="6"/>
      <c r="R16" s="6"/>
      <c r="S16" s="6"/>
      <c r="T16" s="44"/>
      <c r="U16" s="44"/>
      <c r="V16" s="15"/>
      <c r="W16" s="15"/>
      <c r="X16" s="15"/>
      <c r="Y16" s="15"/>
      <c r="Z16" s="15"/>
      <c r="AA16" s="15"/>
      <c r="AB16" s="15"/>
    </row>
    <row r="17" spans="1:28" ht="16.5">
      <c r="A17" s="77" t="s">
        <v>15</v>
      </c>
      <c r="B17" s="26" t="str">
        <f>trhg!H18</f>
        <v>10/Kas/2014-14/Kas/2014</v>
      </c>
      <c r="C17" s="45" t="s">
        <v>222</v>
      </c>
      <c r="D17" s="6"/>
      <c r="E17" s="6"/>
      <c r="F17" s="42"/>
      <c r="G17" s="6"/>
      <c r="H17" s="6"/>
      <c r="I17" s="6"/>
      <c r="J17" s="6"/>
      <c r="K17" s="6"/>
      <c r="L17" s="6"/>
      <c r="M17" s="42"/>
      <c r="N17" s="6"/>
      <c r="O17" s="6"/>
      <c r="P17" s="6"/>
      <c r="Q17" s="6"/>
      <c r="R17" s="6"/>
      <c r="S17" s="6"/>
      <c r="T17" s="44"/>
      <c r="U17" s="44"/>
      <c r="V17" s="15"/>
      <c r="W17" s="15"/>
      <c r="X17" s="15"/>
      <c r="Y17" s="15"/>
      <c r="Z17" s="15"/>
      <c r="AA17" s="15"/>
      <c r="AB17" s="15"/>
    </row>
    <row r="18" spans="1:28" ht="16.5">
      <c r="A18" s="77" t="s">
        <v>16</v>
      </c>
      <c r="B18" s="26" t="str">
        <f>trhg!H19</f>
        <v>17/Kas/2014-21/Kas/2014</v>
      </c>
      <c r="C18" s="45" t="s">
        <v>222</v>
      </c>
      <c r="D18" s="3"/>
      <c r="E18" s="3"/>
      <c r="F18" s="42"/>
      <c r="G18" s="5"/>
      <c r="H18" s="46"/>
      <c r="I18" s="46"/>
      <c r="J18" s="46"/>
      <c r="K18" s="46"/>
      <c r="L18" s="46"/>
      <c r="M18" s="42"/>
      <c r="N18" s="3"/>
      <c r="O18" s="3"/>
      <c r="P18" s="3"/>
      <c r="Q18" s="3"/>
      <c r="R18" s="3"/>
      <c r="S18" s="3"/>
      <c r="T18" s="3"/>
      <c r="U18" s="3"/>
      <c r="V18" s="43"/>
      <c r="W18" s="43"/>
      <c r="X18" s="43"/>
      <c r="Y18" s="43"/>
      <c r="Z18" s="43"/>
      <c r="AA18" s="43"/>
      <c r="AB18" s="43"/>
    </row>
    <row r="19" spans="1:28" ht="16.5">
      <c r="A19" s="77" t="s">
        <v>17</v>
      </c>
      <c r="B19" s="26" t="str">
        <f>trhg!H20</f>
        <v>24/Kas/2014-28/Kas/2014</v>
      </c>
      <c r="C19" s="45" t="s">
        <v>222</v>
      </c>
      <c r="D19" s="6"/>
      <c r="E19" s="6"/>
      <c r="F19" s="42"/>
      <c r="G19" s="6"/>
      <c r="H19" s="6"/>
      <c r="I19" s="6"/>
      <c r="J19" s="6"/>
      <c r="K19" s="6"/>
      <c r="L19" s="6"/>
      <c r="M19" s="42"/>
      <c r="N19" s="6"/>
      <c r="O19" s="6"/>
      <c r="P19" s="6"/>
      <c r="Q19" s="6"/>
      <c r="R19" s="6"/>
      <c r="S19" s="6"/>
      <c r="T19" s="44"/>
      <c r="U19" s="44"/>
      <c r="V19" s="15"/>
      <c r="W19" s="15"/>
      <c r="X19" s="15"/>
      <c r="Y19" s="15"/>
      <c r="Z19" s="15"/>
      <c r="AA19" s="15"/>
      <c r="AB19" s="15"/>
    </row>
    <row r="20" spans="1:28" ht="16.5">
      <c r="A20" s="77" t="s">
        <v>18</v>
      </c>
      <c r="B20" s="26" t="str">
        <f>trhg!H21</f>
        <v>01/Ara/2014-05/Ara/2014</v>
      </c>
      <c r="C20" s="45" t="s">
        <v>223</v>
      </c>
      <c r="D20" s="6"/>
      <c r="E20" s="6"/>
      <c r="F20" s="42"/>
      <c r="G20" s="6"/>
      <c r="H20" s="6"/>
      <c r="I20" s="6"/>
      <c r="J20" s="6"/>
      <c r="K20" s="6"/>
      <c r="L20" s="6"/>
      <c r="M20" s="42"/>
      <c r="N20" s="6"/>
      <c r="O20" s="6"/>
      <c r="P20" s="6"/>
      <c r="Q20" s="6"/>
      <c r="R20" s="6"/>
      <c r="S20" s="6"/>
      <c r="T20" s="44"/>
      <c r="U20" s="44"/>
      <c r="V20" s="15"/>
      <c r="W20" s="15"/>
      <c r="X20" s="15"/>
      <c r="Y20" s="15"/>
      <c r="Z20" s="15"/>
      <c r="AA20" s="15"/>
      <c r="AB20" s="15"/>
    </row>
    <row r="21" spans="1:28">
      <c r="A21" s="77" t="s">
        <v>19</v>
      </c>
      <c r="B21" s="26" t="str">
        <f>trhg!H22</f>
        <v>08/Ara/2014-12/Ara/2014</v>
      </c>
      <c r="C21" s="45" t="s">
        <v>224</v>
      </c>
      <c r="D21" s="6"/>
      <c r="E21" s="6"/>
      <c r="F21" s="42"/>
      <c r="G21" s="6"/>
      <c r="H21" s="6"/>
      <c r="I21" s="6"/>
      <c r="J21" s="6"/>
      <c r="K21" s="6"/>
      <c r="L21" s="6"/>
      <c r="M21" s="42"/>
      <c r="N21" s="6"/>
      <c r="O21" s="6"/>
      <c r="P21" s="6"/>
      <c r="Q21" s="6"/>
      <c r="R21" s="6"/>
      <c r="S21" s="6"/>
      <c r="T21" s="44"/>
      <c r="U21" s="44"/>
      <c r="V21" s="15"/>
      <c r="W21" s="15"/>
      <c r="X21" s="15"/>
      <c r="Y21" s="15"/>
      <c r="Z21" s="15"/>
      <c r="AA21" s="15"/>
      <c r="AB21" s="15"/>
    </row>
    <row r="22" spans="1:28">
      <c r="A22" s="77" t="s">
        <v>20</v>
      </c>
      <c r="B22" s="26" t="str">
        <f>trhg!H23</f>
        <v>15/Ara/2014-19/Ara/2014</v>
      </c>
      <c r="C22" s="45" t="s">
        <v>224</v>
      </c>
      <c r="D22" s="3"/>
      <c r="E22" s="3"/>
      <c r="F22" s="42"/>
      <c r="G22" s="3"/>
      <c r="H22" s="3"/>
      <c r="I22" s="3"/>
      <c r="J22" s="3"/>
      <c r="K22" s="3"/>
      <c r="L22" s="3"/>
      <c r="M22" s="42"/>
      <c r="N22" s="3"/>
      <c r="O22" s="3"/>
      <c r="P22" s="3"/>
      <c r="Q22" s="3"/>
      <c r="R22" s="3"/>
      <c r="S22" s="3"/>
      <c r="T22" s="3"/>
      <c r="U22" s="3"/>
      <c r="V22" s="43"/>
      <c r="W22" s="43"/>
      <c r="X22" s="43"/>
      <c r="Y22" s="43"/>
      <c r="Z22" s="43"/>
      <c r="AA22" s="43"/>
      <c r="AB22" s="43"/>
    </row>
    <row r="23" spans="1:28" ht="16.5">
      <c r="A23" s="77" t="s">
        <v>21</v>
      </c>
      <c r="B23" s="26" t="str">
        <f>trhg!H24</f>
        <v>22/Ara/2014-26/Ara/2014</v>
      </c>
      <c r="C23" s="45" t="s">
        <v>225</v>
      </c>
      <c r="D23" s="6"/>
      <c r="E23" s="6"/>
      <c r="F23" s="42"/>
      <c r="G23" s="6"/>
      <c r="H23" s="6"/>
      <c r="I23" s="6"/>
      <c r="J23" s="6"/>
      <c r="K23" s="6"/>
      <c r="L23" s="6"/>
      <c r="M23" s="42"/>
      <c r="N23" s="6"/>
      <c r="O23" s="6"/>
      <c r="P23" s="6"/>
      <c r="Q23" s="6"/>
      <c r="R23" s="6"/>
      <c r="S23" s="6"/>
      <c r="T23" s="3"/>
      <c r="U23" s="3"/>
      <c r="V23" s="43"/>
      <c r="W23" s="43"/>
      <c r="X23" s="43"/>
      <c r="Y23" s="43"/>
      <c r="Z23" s="43"/>
      <c r="AA23" s="43"/>
      <c r="AB23" s="43"/>
    </row>
    <row r="24" spans="1:28" ht="16.5">
      <c r="A24" s="77" t="s">
        <v>22</v>
      </c>
      <c r="B24" s="26" t="str">
        <f>trhg!H25</f>
        <v>29/Ara/2014-02/Oca/2015</v>
      </c>
      <c r="C24" s="45" t="s">
        <v>225</v>
      </c>
      <c r="D24" s="6"/>
      <c r="E24" s="6"/>
      <c r="F24" s="42"/>
      <c r="G24" s="6"/>
      <c r="H24" s="6"/>
      <c r="I24" s="6"/>
      <c r="J24" s="6"/>
      <c r="K24" s="6"/>
      <c r="L24" s="6"/>
      <c r="M24" s="42"/>
      <c r="N24" s="6"/>
      <c r="O24" s="6"/>
      <c r="P24" s="6"/>
      <c r="Q24" s="6"/>
      <c r="R24" s="6"/>
      <c r="S24" s="6"/>
      <c r="T24" s="44"/>
      <c r="U24" s="44"/>
      <c r="V24" s="15"/>
      <c r="W24" s="15"/>
      <c r="X24" s="15"/>
      <c r="Y24" s="15"/>
      <c r="Z24" s="15"/>
      <c r="AA24" s="15"/>
      <c r="AB24" s="15"/>
    </row>
    <row r="25" spans="1:28">
      <c r="A25" s="77" t="s">
        <v>23</v>
      </c>
      <c r="B25" s="26" t="str">
        <f>trhg!H26</f>
        <v>05/Oca/2015-09/Oca/2015</v>
      </c>
      <c r="C25" s="45" t="s">
        <v>226</v>
      </c>
      <c r="D25" s="6"/>
      <c r="E25" s="6"/>
      <c r="F25" s="42"/>
      <c r="G25" s="6"/>
      <c r="H25" s="6"/>
      <c r="I25" s="6"/>
      <c r="J25" s="6"/>
      <c r="K25" s="6"/>
      <c r="L25" s="6"/>
      <c r="M25" s="42"/>
      <c r="N25" s="6"/>
      <c r="O25" s="6"/>
      <c r="P25" s="6"/>
      <c r="Q25" s="6"/>
      <c r="R25" s="6"/>
      <c r="S25" s="6"/>
      <c r="T25" s="44"/>
      <c r="U25" s="44"/>
      <c r="V25" s="15"/>
      <c r="W25" s="15"/>
      <c r="X25" s="15"/>
      <c r="Y25" s="15"/>
      <c r="Z25" s="15"/>
      <c r="AA25" s="15"/>
      <c r="AB25" s="15"/>
    </row>
    <row r="26" spans="1:28">
      <c r="A26" s="77" t="s">
        <v>24</v>
      </c>
      <c r="B26" s="26" t="str">
        <f>trhg!H27</f>
        <v>12/Oca/2015-16/Oca/2015</v>
      </c>
      <c r="C26" s="45" t="s">
        <v>227</v>
      </c>
      <c r="D26" s="3"/>
      <c r="E26" s="3"/>
      <c r="F26" s="42"/>
      <c r="G26" s="3"/>
      <c r="H26" s="3"/>
      <c r="I26" s="3"/>
      <c r="J26" s="3"/>
      <c r="K26" s="3"/>
      <c r="L26" s="3"/>
      <c r="M26" s="42"/>
      <c r="N26" s="3"/>
      <c r="O26" s="3"/>
      <c r="P26" s="3"/>
      <c r="Q26" s="3"/>
      <c r="R26" s="3"/>
      <c r="S26" s="3"/>
      <c r="T26" s="3"/>
      <c r="U26" s="3"/>
      <c r="V26" s="43"/>
      <c r="W26" s="43"/>
      <c r="X26" s="43"/>
      <c r="Y26" s="43"/>
      <c r="Z26" s="43"/>
      <c r="AA26" s="43"/>
      <c r="AB26" s="43"/>
    </row>
    <row r="27" spans="1:28">
      <c r="A27" s="77" t="s">
        <v>25</v>
      </c>
      <c r="B27" s="26" t="str">
        <f>trhg!H28</f>
        <v>19/Oca/2015-23/Oca/2015</v>
      </c>
      <c r="C27" s="45" t="s">
        <v>228</v>
      </c>
      <c r="D27" s="6"/>
      <c r="E27" s="6"/>
      <c r="F27" s="42"/>
      <c r="G27" s="6"/>
      <c r="H27" s="6"/>
      <c r="I27" s="6"/>
      <c r="J27" s="6"/>
      <c r="K27" s="6"/>
      <c r="L27" s="6"/>
      <c r="M27" s="42"/>
      <c r="N27" s="6"/>
      <c r="O27" s="6"/>
      <c r="P27" s="6"/>
      <c r="Q27" s="6"/>
      <c r="R27" s="6"/>
      <c r="S27" s="6"/>
      <c r="T27" s="44"/>
      <c r="U27" s="44"/>
      <c r="V27" s="15"/>
      <c r="W27" s="15"/>
      <c r="X27" s="15"/>
      <c r="Y27" s="15"/>
      <c r="Z27" s="15"/>
      <c r="AA27" s="15"/>
      <c r="AB27" s="15"/>
    </row>
    <row r="28" spans="1:28" ht="16.5">
      <c r="A28" s="77" t="s">
        <v>26</v>
      </c>
      <c r="B28" s="26" t="str">
        <f>trhg!H29</f>
        <v>09/Şub/2015-13/Şub/2015</v>
      </c>
      <c r="C28" s="45" t="s">
        <v>229</v>
      </c>
      <c r="D28" s="6"/>
      <c r="E28" s="6"/>
      <c r="F28" s="42"/>
      <c r="G28" s="6"/>
      <c r="H28" s="6"/>
      <c r="I28" s="6"/>
      <c r="J28" s="6"/>
      <c r="K28" s="6"/>
      <c r="L28" s="6"/>
      <c r="M28" s="42"/>
      <c r="N28" s="6"/>
      <c r="O28" s="6"/>
      <c r="P28" s="6"/>
      <c r="Q28" s="6"/>
      <c r="R28" s="6"/>
      <c r="S28" s="6"/>
      <c r="T28" s="44"/>
      <c r="U28" s="44"/>
      <c r="V28" s="15"/>
      <c r="W28" s="15"/>
      <c r="X28" s="15"/>
      <c r="Y28" s="15"/>
      <c r="Z28" s="15"/>
      <c r="AA28" s="15"/>
      <c r="AB28" s="15"/>
    </row>
    <row r="29" spans="1:28" ht="16.5">
      <c r="A29" s="77" t="s">
        <v>27</v>
      </c>
      <c r="B29" s="26" t="str">
        <f>trhg!H30</f>
        <v>16/Şub/2015-20/Şub/2015</v>
      </c>
      <c r="C29" s="45" t="s">
        <v>229</v>
      </c>
      <c r="D29" s="6"/>
      <c r="E29" s="6"/>
      <c r="F29" s="42"/>
      <c r="G29" s="6"/>
      <c r="H29" s="6"/>
      <c r="I29" s="6"/>
      <c r="J29" s="6"/>
      <c r="K29" s="6"/>
      <c r="L29" s="6"/>
      <c r="M29" s="42"/>
      <c r="N29" s="6"/>
      <c r="O29" s="6"/>
      <c r="P29" s="6"/>
      <c r="Q29" s="6"/>
      <c r="R29" s="6"/>
      <c r="S29" s="6"/>
      <c r="T29" s="44"/>
      <c r="U29" s="44"/>
      <c r="V29" s="15"/>
      <c r="W29" s="15"/>
      <c r="X29" s="15"/>
      <c r="Y29" s="15"/>
      <c r="Z29" s="15"/>
      <c r="AA29" s="15"/>
      <c r="AB29" s="15"/>
    </row>
    <row r="30" spans="1:28" ht="16.5">
      <c r="A30" s="77" t="s">
        <v>28</v>
      </c>
      <c r="B30" s="26" t="str">
        <f>trhg!H31</f>
        <v>23/Şub/2015-27/Şub/2015</v>
      </c>
      <c r="C30" s="45" t="s">
        <v>229</v>
      </c>
      <c r="D30" s="3"/>
      <c r="E30" s="3"/>
      <c r="F30" s="42"/>
      <c r="G30" s="3"/>
      <c r="H30" s="3"/>
      <c r="I30" s="3"/>
      <c r="J30" s="3"/>
      <c r="K30" s="3"/>
      <c r="L30" s="3"/>
      <c r="M30" s="42"/>
      <c r="N30" s="3"/>
      <c r="O30" s="3"/>
      <c r="P30" s="3"/>
      <c r="Q30" s="3"/>
      <c r="R30" s="3"/>
      <c r="S30" s="3"/>
      <c r="T30" s="3"/>
      <c r="U30" s="3"/>
      <c r="V30" s="43"/>
      <c r="W30" s="43"/>
      <c r="X30" s="43"/>
      <c r="Y30" s="43"/>
      <c r="Z30" s="43"/>
      <c r="AA30" s="43"/>
      <c r="AB30" s="43"/>
    </row>
    <row r="31" spans="1:28" ht="16.5">
      <c r="A31" s="77" t="s">
        <v>29</v>
      </c>
      <c r="B31" s="26" t="str">
        <f>trhg!H32</f>
        <v>02/Mar/2015-06/Mar/2015</v>
      </c>
      <c r="C31" s="45" t="s">
        <v>229</v>
      </c>
      <c r="D31" s="6"/>
      <c r="E31" s="6"/>
      <c r="F31" s="42"/>
      <c r="G31" s="6"/>
      <c r="H31" s="6"/>
      <c r="I31" s="6"/>
      <c r="J31" s="6"/>
      <c r="K31" s="6"/>
      <c r="L31" s="6"/>
      <c r="M31" s="42"/>
      <c r="N31" s="6"/>
      <c r="O31" s="6"/>
      <c r="P31" s="6"/>
      <c r="Q31" s="6"/>
      <c r="R31" s="6"/>
      <c r="S31" s="6"/>
      <c r="T31" s="3"/>
      <c r="U31" s="3"/>
      <c r="V31" s="43"/>
      <c r="W31" s="43"/>
      <c r="X31" s="43"/>
      <c r="Y31" s="43"/>
      <c r="Z31" s="43"/>
      <c r="AA31" s="43"/>
      <c r="AB31" s="43"/>
    </row>
    <row r="32" spans="1:28" ht="16.5">
      <c r="A32" s="77" t="s">
        <v>30</v>
      </c>
      <c r="B32" s="26" t="str">
        <f>trhg!H33</f>
        <v>09/Mar/2015-13/Mar/2015</v>
      </c>
      <c r="C32" s="45" t="s">
        <v>230</v>
      </c>
      <c r="D32" s="6"/>
      <c r="E32" s="6"/>
      <c r="F32" s="42"/>
      <c r="G32" s="6"/>
      <c r="H32" s="6"/>
      <c r="I32" s="6"/>
      <c r="J32" s="6"/>
      <c r="K32" s="6"/>
      <c r="L32" s="6"/>
      <c r="M32" s="42"/>
      <c r="N32" s="6"/>
      <c r="O32" s="6"/>
      <c r="P32" s="6"/>
      <c r="Q32" s="6"/>
      <c r="R32" s="6"/>
      <c r="S32" s="6"/>
      <c r="T32" s="44"/>
      <c r="U32" s="44"/>
      <c r="V32" s="15"/>
      <c r="W32" s="15"/>
      <c r="X32" s="15"/>
      <c r="Y32" s="15"/>
      <c r="Z32" s="15"/>
      <c r="AA32" s="15"/>
      <c r="AB32" s="15"/>
    </row>
    <row r="33" spans="1:28" ht="16.5">
      <c r="A33" s="77" t="s">
        <v>31</v>
      </c>
      <c r="B33" s="26" t="str">
        <f>trhg!H34</f>
        <v>16/Mar/2015-20/Mar/2015</v>
      </c>
      <c r="C33" s="45" t="s">
        <v>230</v>
      </c>
      <c r="D33" s="6"/>
      <c r="E33" s="6"/>
      <c r="F33" s="42"/>
      <c r="G33" s="6"/>
      <c r="H33" s="6"/>
      <c r="I33" s="6"/>
      <c r="J33" s="6"/>
      <c r="K33" s="6"/>
      <c r="L33" s="6"/>
      <c r="M33" s="42"/>
      <c r="N33" s="6"/>
      <c r="O33" s="6"/>
      <c r="P33" s="6"/>
      <c r="Q33" s="6"/>
      <c r="R33" s="6"/>
      <c r="S33" s="6"/>
      <c r="T33" s="44"/>
      <c r="U33" s="44"/>
      <c r="V33" s="15"/>
      <c r="W33" s="15"/>
      <c r="X33" s="15"/>
      <c r="Y33" s="15"/>
      <c r="Z33" s="15"/>
      <c r="AA33" s="15"/>
      <c r="AB33" s="15"/>
    </row>
    <row r="34" spans="1:28" ht="16.5">
      <c r="A34" s="77" t="s">
        <v>32</v>
      </c>
      <c r="B34" s="26" t="str">
        <f>trhg!H35</f>
        <v>23/Mar/2015-27/Mar/2015</v>
      </c>
      <c r="C34" s="45" t="s">
        <v>231</v>
      </c>
      <c r="D34" s="3"/>
      <c r="E34" s="3"/>
      <c r="F34" s="42"/>
      <c r="G34" s="3"/>
      <c r="H34" s="3"/>
      <c r="I34" s="3"/>
      <c r="J34" s="3"/>
      <c r="K34" s="3"/>
      <c r="L34" s="3"/>
      <c r="M34" s="42"/>
      <c r="N34" s="3"/>
      <c r="O34" s="3"/>
      <c r="P34" s="3"/>
      <c r="Q34" s="3"/>
      <c r="R34" s="3"/>
      <c r="S34" s="3"/>
      <c r="T34" s="3"/>
      <c r="U34" s="3"/>
      <c r="V34" s="43"/>
      <c r="W34" s="43"/>
      <c r="X34" s="43"/>
      <c r="Y34" s="43"/>
      <c r="Z34" s="43"/>
      <c r="AA34" s="43"/>
      <c r="AB34" s="43"/>
    </row>
    <row r="35" spans="1:28" ht="16.5">
      <c r="A35" s="77" t="s">
        <v>33</v>
      </c>
      <c r="B35" s="26" t="str">
        <f>trhg!H36</f>
        <v>30/Mar/2015-03/Nis/2015</v>
      </c>
      <c r="C35" s="45" t="s">
        <v>231</v>
      </c>
      <c r="D35" s="6"/>
      <c r="E35" s="6"/>
      <c r="F35" s="42"/>
      <c r="G35" s="6"/>
      <c r="H35" s="6"/>
      <c r="I35" s="6"/>
      <c r="J35" s="6"/>
      <c r="K35" s="6"/>
      <c r="L35" s="6"/>
      <c r="M35" s="42"/>
      <c r="N35" s="6"/>
      <c r="O35" s="6"/>
      <c r="P35" s="6"/>
      <c r="Q35" s="6"/>
      <c r="R35" s="6"/>
      <c r="S35" s="6"/>
      <c r="T35" s="3"/>
      <c r="U35" s="3"/>
      <c r="V35" s="43"/>
      <c r="W35" s="43"/>
      <c r="X35" s="43"/>
      <c r="Y35" s="43"/>
      <c r="Z35" s="43"/>
      <c r="AA35" s="43"/>
      <c r="AB35" s="43"/>
    </row>
    <row r="36" spans="1:28" ht="16.5">
      <c r="A36" s="77" t="s">
        <v>34</v>
      </c>
      <c r="B36" s="26" t="str">
        <f>trhg!H37</f>
        <v>06/Nis/2015-10/Nis/2015</v>
      </c>
      <c r="C36" s="45" t="s">
        <v>231</v>
      </c>
      <c r="D36" s="6"/>
      <c r="E36" s="6"/>
      <c r="F36" s="42"/>
      <c r="G36" s="6"/>
      <c r="H36" s="6"/>
      <c r="I36" s="6"/>
      <c r="J36" s="6"/>
      <c r="K36" s="6"/>
      <c r="L36" s="6"/>
      <c r="M36" s="42"/>
      <c r="N36" s="6"/>
      <c r="O36" s="6"/>
      <c r="P36" s="6"/>
      <c r="Q36" s="6"/>
      <c r="R36" s="6"/>
      <c r="S36" s="6"/>
      <c r="T36" s="44"/>
      <c r="U36" s="44"/>
      <c r="V36" s="15"/>
      <c r="W36" s="15"/>
      <c r="X36" s="15"/>
      <c r="Y36" s="15"/>
      <c r="Z36" s="15"/>
      <c r="AA36" s="15"/>
      <c r="AB36" s="15"/>
    </row>
    <row r="37" spans="1:28">
      <c r="A37" s="77" t="s">
        <v>35</v>
      </c>
      <c r="B37" s="26" t="str">
        <f>trhg!H38</f>
        <v>13/Nis/2015-17/Nis/2015</v>
      </c>
      <c r="C37" s="45" t="s">
        <v>232</v>
      </c>
      <c r="D37" s="6"/>
      <c r="E37" s="6"/>
      <c r="F37" s="42"/>
      <c r="G37" s="6"/>
      <c r="H37" s="6"/>
      <c r="I37" s="6"/>
      <c r="J37" s="6"/>
      <c r="K37" s="6"/>
      <c r="L37" s="6"/>
      <c r="M37" s="42"/>
      <c r="N37" s="6"/>
      <c r="O37" s="6"/>
      <c r="P37" s="6"/>
      <c r="Q37" s="6"/>
      <c r="R37" s="6"/>
      <c r="S37" s="6"/>
      <c r="T37" s="3"/>
      <c r="U37" s="3"/>
      <c r="V37" s="43"/>
      <c r="W37" s="43"/>
      <c r="X37" s="43"/>
      <c r="Y37" s="43"/>
      <c r="Z37" s="43"/>
      <c r="AA37" s="43"/>
      <c r="AB37" s="43"/>
    </row>
    <row r="38" spans="1:28" ht="16.5">
      <c r="A38" s="77" t="s">
        <v>36</v>
      </c>
      <c r="B38" s="26" t="str">
        <f>trhg!H39</f>
        <v>20/Nis/2015-24/Nis/2015</v>
      </c>
      <c r="C38" s="45" t="s">
        <v>233</v>
      </c>
      <c r="D38" s="3"/>
      <c r="E38" s="3"/>
      <c r="F38" s="42"/>
      <c r="G38" s="3"/>
      <c r="H38" s="3"/>
      <c r="I38" s="3"/>
      <c r="J38" s="3"/>
      <c r="K38" s="3"/>
      <c r="L38" s="3"/>
      <c r="M38" s="42"/>
      <c r="N38" s="3"/>
      <c r="O38" s="3"/>
      <c r="P38" s="3"/>
      <c r="Q38" s="3"/>
      <c r="R38" s="3"/>
      <c r="S38" s="3"/>
      <c r="T38" s="3"/>
      <c r="U38" s="3"/>
      <c r="V38" s="43"/>
      <c r="W38" s="43"/>
      <c r="X38" s="43"/>
      <c r="Y38" s="43"/>
      <c r="Z38" s="43"/>
      <c r="AA38" s="43"/>
      <c r="AB38" s="43"/>
    </row>
    <row r="39" spans="1:28" ht="16.5">
      <c r="A39" s="77" t="s">
        <v>37</v>
      </c>
      <c r="B39" s="26" t="str">
        <f>trhg!H40</f>
        <v>27/Nis/2015-01/May/2015</v>
      </c>
      <c r="C39" s="45" t="s">
        <v>234</v>
      </c>
      <c r="D39" s="6"/>
      <c r="E39" s="6"/>
      <c r="F39" s="42"/>
      <c r="G39" s="6"/>
      <c r="H39" s="6"/>
      <c r="I39" s="6"/>
      <c r="J39" s="6"/>
      <c r="K39" s="6"/>
      <c r="L39" s="6"/>
      <c r="M39" s="42"/>
      <c r="N39" s="6"/>
      <c r="O39" s="6"/>
      <c r="P39" s="6"/>
      <c r="Q39" s="6"/>
      <c r="R39" s="6"/>
      <c r="S39" s="6"/>
      <c r="T39" s="44"/>
      <c r="U39" s="44"/>
      <c r="V39" s="15"/>
      <c r="W39" s="15"/>
      <c r="X39" s="15"/>
      <c r="Y39" s="15"/>
      <c r="Z39" s="15"/>
      <c r="AA39" s="15"/>
      <c r="AB39" s="15"/>
    </row>
    <row r="40" spans="1:28" ht="24.75">
      <c r="A40" s="77" t="s">
        <v>38</v>
      </c>
      <c r="B40" s="26" t="str">
        <f>trhg!H41</f>
        <v>04/May/2015-08/May/2015</v>
      </c>
      <c r="C40" s="45" t="s">
        <v>235</v>
      </c>
      <c r="D40" s="6"/>
      <c r="E40" s="6"/>
      <c r="F40" s="42"/>
      <c r="G40" s="6"/>
      <c r="H40" s="6"/>
      <c r="I40" s="6"/>
      <c r="J40" s="6"/>
      <c r="K40" s="6"/>
      <c r="L40" s="6"/>
      <c r="M40" s="42"/>
      <c r="N40" s="6"/>
      <c r="O40" s="6"/>
      <c r="P40" s="6"/>
      <c r="Q40" s="6"/>
      <c r="R40" s="6"/>
      <c r="S40" s="6"/>
      <c r="T40" s="44"/>
      <c r="U40" s="44"/>
      <c r="V40" s="15"/>
      <c r="W40" s="15"/>
      <c r="X40" s="15"/>
      <c r="Y40" s="15"/>
      <c r="Z40" s="15"/>
      <c r="AA40" s="15"/>
      <c r="AB40" s="15"/>
    </row>
    <row r="41" spans="1:28" ht="41.25">
      <c r="A41" s="77" t="s">
        <v>39</v>
      </c>
      <c r="B41" s="26" t="str">
        <f>trhg!H42</f>
        <v>11/May/2015-15/May/2015</v>
      </c>
      <c r="C41" s="45" t="s">
        <v>236</v>
      </c>
      <c r="D41" s="6"/>
      <c r="E41" s="6"/>
      <c r="F41" s="42"/>
      <c r="G41" s="6"/>
      <c r="H41" s="6"/>
      <c r="I41" s="6"/>
      <c r="J41" s="6"/>
      <c r="K41" s="6"/>
      <c r="L41" s="6"/>
      <c r="M41" s="42"/>
      <c r="N41" s="6"/>
      <c r="O41" s="6"/>
      <c r="P41" s="6"/>
      <c r="Q41" s="6"/>
      <c r="R41" s="6"/>
      <c r="S41" s="6"/>
      <c r="T41" s="44"/>
      <c r="U41" s="44"/>
      <c r="V41" s="15"/>
      <c r="W41" s="15"/>
      <c r="X41" s="15"/>
      <c r="Y41" s="15"/>
      <c r="Z41" s="15"/>
      <c r="AA41" s="15"/>
      <c r="AB41" s="15"/>
    </row>
    <row r="42" spans="1:28" ht="16.5">
      <c r="A42" s="77" t="s">
        <v>40</v>
      </c>
      <c r="B42" s="26" t="str">
        <f>trhg!H43</f>
        <v>18/May/2015-22/May/2015</v>
      </c>
      <c r="C42" s="45" t="s">
        <v>89</v>
      </c>
      <c r="D42" s="3"/>
      <c r="E42" s="3"/>
      <c r="F42" s="42"/>
      <c r="G42" s="3"/>
      <c r="H42" s="3"/>
      <c r="I42" s="3"/>
      <c r="J42" s="3"/>
      <c r="K42" s="3"/>
      <c r="L42" s="3"/>
      <c r="M42" s="42"/>
      <c r="N42" s="3"/>
      <c r="O42" s="3"/>
      <c r="P42" s="3"/>
      <c r="Q42" s="3"/>
      <c r="R42" s="3"/>
      <c r="S42" s="3"/>
      <c r="T42" s="3"/>
      <c r="U42" s="3"/>
      <c r="V42" s="43"/>
      <c r="W42" s="43"/>
      <c r="X42" s="43"/>
      <c r="Y42" s="43"/>
      <c r="Z42" s="43"/>
      <c r="AA42" s="43"/>
      <c r="AB42" s="43"/>
    </row>
    <row r="43" spans="1:28" ht="16.5">
      <c r="A43" s="77" t="s">
        <v>41</v>
      </c>
      <c r="B43" s="26" t="str">
        <f>trhg!H44</f>
        <v>25/May/2015-29/May/2015</v>
      </c>
      <c r="C43" s="45" t="s">
        <v>238</v>
      </c>
      <c r="D43" s="6"/>
      <c r="E43" s="6"/>
      <c r="F43" s="42"/>
      <c r="G43" s="6"/>
      <c r="H43" s="6"/>
      <c r="I43" s="6"/>
      <c r="J43" s="6"/>
      <c r="K43" s="6"/>
      <c r="L43" s="6"/>
      <c r="M43" s="42"/>
      <c r="N43" s="6"/>
      <c r="O43" s="6"/>
      <c r="P43" s="6"/>
      <c r="Q43" s="6"/>
      <c r="R43" s="6"/>
      <c r="S43" s="6"/>
      <c r="T43" s="44"/>
      <c r="U43" s="44"/>
      <c r="V43" s="15"/>
      <c r="W43" s="15"/>
      <c r="X43" s="15"/>
      <c r="Y43" s="15"/>
      <c r="Z43" s="15"/>
      <c r="AA43" s="15"/>
      <c r="AB43" s="15"/>
    </row>
    <row r="44" spans="1:28" ht="16.5">
      <c r="A44" s="77" t="s">
        <v>42</v>
      </c>
      <c r="B44" s="26" t="str">
        <f>trhg!H45</f>
        <v>01/Haz/2015-05/Haz/2015</v>
      </c>
      <c r="C44" s="45" t="s">
        <v>88</v>
      </c>
      <c r="D44" s="6"/>
      <c r="E44" s="6"/>
      <c r="F44" s="42"/>
      <c r="G44" s="6"/>
      <c r="H44" s="6"/>
      <c r="I44" s="6"/>
      <c r="J44" s="6"/>
      <c r="K44" s="6"/>
      <c r="L44" s="6"/>
      <c r="M44" s="42"/>
      <c r="N44" s="6"/>
      <c r="O44" s="6"/>
      <c r="P44" s="6"/>
      <c r="Q44" s="6"/>
      <c r="R44" s="6"/>
      <c r="S44" s="6"/>
      <c r="T44" s="44"/>
      <c r="U44" s="44"/>
      <c r="V44" s="15"/>
      <c r="W44" s="15"/>
      <c r="X44" s="15"/>
      <c r="Y44" s="15"/>
      <c r="Z44" s="15"/>
      <c r="AA44" s="15"/>
      <c r="AB44" s="15"/>
    </row>
    <row r="45" spans="1:28" ht="16.5">
      <c r="A45" s="77" t="s">
        <v>43</v>
      </c>
      <c r="B45" s="26" t="str">
        <f>trhg!H46</f>
        <v>08/Haz/2015-12/Haz/2015</v>
      </c>
      <c r="C45" s="45" t="s">
        <v>237</v>
      </c>
      <c r="D45" s="6"/>
      <c r="E45" s="6"/>
      <c r="F45" s="42"/>
      <c r="G45" s="6"/>
      <c r="H45" s="6"/>
      <c r="I45" s="6"/>
      <c r="J45" s="6"/>
      <c r="K45" s="6"/>
      <c r="L45" s="6"/>
      <c r="M45" s="42"/>
      <c r="N45" s="6"/>
      <c r="O45" s="6"/>
      <c r="P45" s="6"/>
      <c r="Q45" s="6"/>
      <c r="R45" s="6"/>
      <c r="S45" s="6"/>
      <c r="T45" s="44"/>
      <c r="U45" s="44"/>
      <c r="V45" s="15"/>
      <c r="W45" s="15"/>
      <c r="X45" s="15"/>
      <c r="Y45" s="15"/>
      <c r="Z45" s="15"/>
      <c r="AA45" s="15"/>
      <c r="AB45" s="15"/>
    </row>
    <row r="46" spans="1:28">
      <c r="A46" s="77" t="s">
        <v>58</v>
      </c>
      <c r="B46" s="26">
        <f>trhg!H47</f>
        <v>0</v>
      </c>
      <c r="C46" s="45"/>
      <c r="D46" s="6"/>
      <c r="E46" s="6"/>
      <c r="F46" s="42"/>
      <c r="G46" s="6"/>
      <c r="H46" s="6"/>
      <c r="I46" s="6"/>
      <c r="J46" s="6"/>
      <c r="K46" s="6"/>
      <c r="L46" s="6"/>
      <c r="M46" s="42"/>
      <c r="N46" s="6"/>
      <c r="O46" s="6"/>
      <c r="P46" s="6"/>
      <c r="Q46" s="6"/>
      <c r="R46" s="6"/>
      <c r="S46" s="6"/>
      <c r="T46" s="44"/>
      <c r="U46" s="44"/>
      <c r="V46" s="15"/>
      <c r="W46" s="15"/>
      <c r="X46" s="15"/>
      <c r="Y46" s="15"/>
      <c r="Z46" s="15"/>
      <c r="AA46" s="15"/>
      <c r="AB46" s="15"/>
    </row>
    <row r="47" spans="1:28">
      <c r="A47" s="77" t="s">
        <v>59</v>
      </c>
      <c r="B47" s="26">
        <f>trhg!H48</f>
        <v>0</v>
      </c>
      <c r="C47" s="45"/>
      <c r="D47" s="6"/>
      <c r="E47" s="6"/>
      <c r="F47" s="42"/>
      <c r="G47" s="6"/>
      <c r="H47" s="6"/>
      <c r="I47" s="6"/>
      <c r="J47" s="6"/>
      <c r="K47" s="6"/>
      <c r="L47" s="6"/>
      <c r="M47" s="42"/>
      <c r="N47" s="6"/>
      <c r="O47" s="6"/>
      <c r="P47" s="6"/>
      <c r="Q47" s="6"/>
      <c r="R47" s="6"/>
      <c r="S47" s="6"/>
      <c r="T47" s="44"/>
      <c r="U47" s="44"/>
      <c r="V47" s="15"/>
      <c r="W47" s="15"/>
      <c r="X47" s="15"/>
      <c r="Y47" s="15"/>
      <c r="Z47" s="15"/>
      <c r="AA47" s="15"/>
      <c r="AB47" s="15"/>
    </row>
    <row r="48" spans="1:28">
      <c r="A48" s="77" t="s">
        <v>60</v>
      </c>
      <c r="B48" s="26">
        <f>trhg!H49</f>
        <v>0</v>
      </c>
      <c r="C48" s="45"/>
      <c r="D48" s="6"/>
      <c r="E48" s="6"/>
      <c r="F48" s="42"/>
      <c r="G48" s="6"/>
      <c r="H48" s="6"/>
      <c r="I48" s="6"/>
      <c r="J48" s="6"/>
      <c r="K48" s="6"/>
      <c r="L48" s="6"/>
      <c r="M48" s="42"/>
      <c r="N48" s="6"/>
      <c r="O48" s="6"/>
      <c r="P48" s="6"/>
      <c r="Q48" s="6"/>
      <c r="R48" s="6"/>
      <c r="S48" s="6"/>
      <c r="T48" s="44"/>
      <c r="U48" s="44"/>
      <c r="V48" s="15"/>
      <c r="W48" s="15"/>
      <c r="X48" s="15"/>
      <c r="Y48" s="15"/>
      <c r="Z48" s="15"/>
      <c r="AA48" s="15"/>
      <c r="AB48" s="15"/>
    </row>
    <row r="49" spans="1:28">
      <c r="A49" s="75"/>
      <c r="B49" s="3"/>
      <c r="C49" s="3"/>
      <c r="D49" s="3"/>
      <c r="E49" s="3"/>
      <c r="F49" s="42"/>
      <c r="G49" s="3"/>
      <c r="H49" s="3"/>
      <c r="I49" s="3"/>
      <c r="J49" s="3"/>
      <c r="K49" s="3"/>
      <c r="L49" s="3"/>
      <c r="M49" s="42"/>
      <c r="N49" s="3"/>
      <c r="O49" s="3"/>
      <c r="P49" s="3"/>
      <c r="Q49" s="3"/>
      <c r="R49" s="3"/>
      <c r="S49" s="3"/>
      <c r="T49" s="3"/>
      <c r="U49" s="3"/>
      <c r="V49" s="43"/>
      <c r="W49" s="43"/>
      <c r="X49" s="43"/>
      <c r="Y49" s="43"/>
      <c r="Z49" s="43"/>
      <c r="AA49" s="43"/>
      <c r="AB49" s="43"/>
    </row>
    <row r="50" spans="1:28">
      <c r="A50" s="76"/>
      <c r="B50" s="6"/>
      <c r="C50" s="6"/>
      <c r="D50" s="6"/>
      <c r="E50" s="6"/>
      <c r="F50" s="42"/>
      <c r="G50" s="6"/>
      <c r="H50" s="6"/>
      <c r="I50" s="6"/>
      <c r="J50" s="6"/>
      <c r="K50" s="6"/>
      <c r="L50" s="6"/>
      <c r="M50" s="42"/>
      <c r="N50" s="6"/>
      <c r="O50" s="6"/>
      <c r="P50" s="6"/>
      <c r="Q50" s="6"/>
      <c r="R50" s="6"/>
      <c r="S50" s="6"/>
      <c r="T50" s="44"/>
      <c r="U50" s="44"/>
      <c r="V50" s="15"/>
      <c r="W50" s="15"/>
      <c r="X50" s="15"/>
      <c r="Y50" s="15"/>
      <c r="Z50" s="15"/>
      <c r="AA50" s="15"/>
      <c r="AB50" s="15"/>
    </row>
    <row r="51" spans="1:28">
      <c r="A51" s="76"/>
      <c r="B51" s="6"/>
      <c r="C51" s="6"/>
      <c r="D51" s="6"/>
      <c r="E51" s="6"/>
      <c r="F51" s="42"/>
      <c r="G51" s="6"/>
      <c r="H51" s="6"/>
      <c r="I51" s="6"/>
      <c r="J51" s="6"/>
      <c r="K51" s="6"/>
      <c r="L51" s="6"/>
      <c r="M51" s="42"/>
      <c r="N51" s="6"/>
      <c r="O51" s="6"/>
      <c r="P51" s="6"/>
      <c r="Q51" s="6"/>
      <c r="R51" s="6"/>
      <c r="S51" s="6"/>
      <c r="T51" s="44"/>
      <c r="U51" s="44"/>
      <c r="V51" s="15"/>
      <c r="W51" s="15"/>
      <c r="X51" s="15"/>
      <c r="Y51" s="15"/>
      <c r="Z51" s="15"/>
      <c r="AA51" s="15"/>
      <c r="AB51" s="15"/>
    </row>
    <row r="52" spans="1:28">
      <c r="A52" s="76"/>
      <c r="B52" s="6"/>
      <c r="C52" s="6"/>
      <c r="D52" s="6"/>
      <c r="E52" s="6"/>
      <c r="F52" s="42"/>
      <c r="G52" s="6"/>
      <c r="H52" s="6"/>
      <c r="I52" s="6"/>
      <c r="J52" s="6"/>
      <c r="K52" s="6"/>
      <c r="L52" s="6"/>
      <c r="M52" s="42"/>
      <c r="N52" s="6"/>
      <c r="O52" s="6"/>
      <c r="P52" s="6"/>
      <c r="Q52" s="6"/>
      <c r="R52" s="6"/>
      <c r="S52" s="6"/>
      <c r="T52" s="44"/>
      <c r="U52" s="44"/>
      <c r="V52" s="15"/>
      <c r="W52" s="15"/>
      <c r="X52" s="15"/>
      <c r="Y52" s="15"/>
      <c r="Z52" s="15"/>
      <c r="AA52" s="15"/>
      <c r="AB52" s="15"/>
    </row>
    <row r="53" spans="1:28">
      <c r="A53" s="75"/>
      <c r="B53" s="3"/>
      <c r="C53" s="3"/>
      <c r="D53" s="3"/>
      <c r="E53" s="3"/>
      <c r="F53" s="42"/>
      <c r="G53" s="3"/>
      <c r="H53" s="3"/>
      <c r="I53" s="3"/>
      <c r="J53" s="3"/>
      <c r="K53" s="3"/>
      <c r="L53" s="3"/>
      <c r="M53" s="42"/>
      <c r="N53" s="3"/>
      <c r="O53" s="3"/>
      <c r="P53" s="3"/>
      <c r="Q53" s="3"/>
      <c r="R53" s="3"/>
      <c r="S53" s="3"/>
      <c r="T53" s="3"/>
      <c r="U53" s="3"/>
      <c r="V53" s="43"/>
      <c r="W53" s="43"/>
      <c r="X53" s="43"/>
      <c r="Y53" s="43"/>
      <c r="Z53" s="43"/>
      <c r="AA53" s="43"/>
      <c r="AB53" s="43"/>
    </row>
    <row r="54" spans="1:28">
      <c r="A54" s="76"/>
      <c r="B54" s="6"/>
      <c r="C54" s="6"/>
      <c r="D54" s="6"/>
      <c r="E54" s="6"/>
      <c r="F54" s="42"/>
      <c r="G54" s="6"/>
      <c r="H54" s="6"/>
      <c r="I54" s="6"/>
      <c r="J54" s="6"/>
      <c r="K54" s="6"/>
      <c r="L54" s="6"/>
      <c r="M54" s="42"/>
      <c r="N54" s="6"/>
      <c r="O54" s="6"/>
      <c r="P54" s="6"/>
      <c r="Q54" s="6"/>
      <c r="R54" s="6"/>
      <c r="S54" s="6"/>
      <c r="T54" s="44"/>
      <c r="U54" s="44"/>
      <c r="V54" s="15"/>
      <c r="W54" s="15"/>
      <c r="X54" s="15"/>
      <c r="Y54" s="15"/>
      <c r="Z54" s="15"/>
      <c r="AA54" s="15"/>
      <c r="AB54" s="15"/>
    </row>
    <row r="55" spans="1:28">
      <c r="A55" s="76"/>
      <c r="B55" s="6"/>
      <c r="C55" s="6"/>
      <c r="D55" s="6"/>
      <c r="E55" s="6"/>
      <c r="F55" s="42"/>
      <c r="G55" s="6"/>
      <c r="H55" s="6"/>
      <c r="I55" s="6"/>
      <c r="J55" s="6"/>
      <c r="K55" s="6"/>
      <c r="L55" s="6"/>
      <c r="M55" s="42"/>
      <c r="N55" s="6"/>
      <c r="O55" s="6"/>
      <c r="P55" s="6"/>
      <c r="Q55" s="6"/>
      <c r="R55" s="6"/>
      <c r="S55" s="6"/>
      <c r="T55" s="44"/>
      <c r="U55" s="44"/>
      <c r="V55" s="15"/>
      <c r="W55" s="15"/>
      <c r="X55" s="15"/>
      <c r="Y55" s="15"/>
      <c r="Z55" s="15"/>
      <c r="AA55" s="15"/>
      <c r="AB55" s="15"/>
    </row>
    <row r="56" spans="1:28">
      <c r="A56" s="76"/>
      <c r="B56" s="6"/>
      <c r="C56" s="6"/>
      <c r="D56" s="6"/>
      <c r="E56" s="6"/>
      <c r="F56" s="42"/>
      <c r="G56" s="6"/>
      <c r="H56" s="6"/>
      <c r="I56" s="6"/>
      <c r="J56" s="6"/>
      <c r="K56" s="6"/>
      <c r="L56" s="6"/>
      <c r="M56" s="42"/>
      <c r="N56" s="6"/>
      <c r="O56" s="6"/>
      <c r="P56" s="6"/>
      <c r="Q56" s="6"/>
      <c r="R56" s="6"/>
      <c r="S56" s="6"/>
      <c r="T56" s="3"/>
      <c r="U56" s="3"/>
      <c r="V56" s="43"/>
      <c r="W56" s="43"/>
      <c r="X56" s="43"/>
      <c r="Y56" s="43"/>
      <c r="Z56" s="43"/>
      <c r="AA56" s="43"/>
      <c r="AB56" s="43"/>
    </row>
    <row r="57" spans="1:28">
      <c r="A57" s="78"/>
      <c r="B57" s="44"/>
      <c r="C57" s="44"/>
      <c r="D57" s="44"/>
      <c r="E57" s="44"/>
      <c r="F57" s="42"/>
      <c r="G57" s="44"/>
      <c r="H57" s="44"/>
      <c r="I57" s="44"/>
      <c r="J57" s="44"/>
      <c r="K57" s="44"/>
      <c r="L57" s="44"/>
      <c r="M57" s="42"/>
      <c r="N57" s="3"/>
      <c r="O57" s="3"/>
      <c r="P57" s="3"/>
      <c r="Q57" s="44"/>
      <c r="R57" s="44"/>
      <c r="S57" s="44"/>
      <c r="T57" s="44"/>
      <c r="U57" s="44"/>
      <c r="V57" s="15"/>
      <c r="W57" s="15"/>
      <c r="X57" s="15"/>
      <c r="Y57" s="15"/>
      <c r="Z57" s="15"/>
      <c r="AA57" s="15"/>
      <c r="AB57" s="15"/>
    </row>
    <row r="58" spans="1:28">
      <c r="A58" s="78"/>
      <c r="B58" s="44"/>
      <c r="C58" s="44"/>
      <c r="D58" s="44"/>
      <c r="E58" s="44"/>
      <c r="F58" s="42"/>
      <c r="G58" s="44"/>
      <c r="H58" s="44"/>
      <c r="I58" s="44"/>
      <c r="J58" s="44"/>
      <c r="K58" s="44"/>
      <c r="L58" s="44"/>
      <c r="M58" s="42"/>
      <c r="N58" s="6"/>
      <c r="O58" s="6"/>
      <c r="P58" s="6"/>
      <c r="Q58" s="6"/>
      <c r="R58" s="6"/>
      <c r="S58" s="6"/>
      <c r="T58" s="44"/>
      <c r="U58" s="44"/>
      <c r="V58" s="15"/>
      <c r="W58" s="15"/>
      <c r="X58" s="15"/>
      <c r="Y58" s="15"/>
      <c r="Z58" s="15"/>
      <c r="AA58" s="15"/>
      <c r="AB58" s="15"/>
    </row>
    <row r="59" spans="1:28">
      <c r="A59" s="78"/>
      <c r="B59" s="44"/>
      <c r="C59" s="44"/>
      <c r="D59" s="44"/>
      <c r="E59" s="44"/>
      <c r="F59" s="42"/>
      <c r="G59" s="44"/>
      <c r="H59" s="44"/>
      <c r="I59" s="44"/>
      <c r="J59" s="44"/>
      <c r="K59" s="44"/>
      <c r="L59" s="44"/>
      <c r="M59" s="42"/>
      <c r="N59" s="6"/>
      <c r="O59" s="6"/>
      <c r="P59" s="6"/>
      <c r="Q59" s="6"/>
      <c r="R59" s="6"/>
      <c r="S59" s="6"/>
      <c r="T59" s="44"/>
      <c r="U59" s="44"/>
      <c r="V59" s="15"/>
      <c r="W59" s="15"/>
      <c r="X59" s="15"/>
      <c r="Y59" s="15"/>
      <c r="Z59" s="15"/>
      <c r="AA59" s="15"/>
      <c r="AB59" s="15"/>
    </row>
    <row r="60" spans="1:28">
      <c r="A60" s="78"/>
      <c r="B60" s="44"/>
      <c r="C60" s="44"/>
      <c r="D60" s="44"/>
      <c r="E60" s="44"/>
      <c r="F60" s="42"/>
      <c r="G60" s="44"/>
      <c r="H60" s="44"/>
      <c r="I60" s="44"/>
      <c r="J60" s="44"/>
      <c r="K60" s="44"/>
      <c r="L60" s="44"/>
      <c r="M60" s="42"/>
      <c r="N60" s="6"/>
      <c r="O60" s="6"/>
      <c r="P60" s="6"/>
      <c r="Q60" s="6"/>
      <c r="R60" s="6"/>
      <c r="S60" s="6"/>
      <c r="T60" s="44"/>
      <c r="U60" s="44"/>
      <c r="V60" s="15"/>
      <c r="W60" s="15"/>
      <c r="X60" s="15"/>
      <c r="Y60" s="15"/>
      <c r="Z60" s="15"/>
      <c r="AA60" s="15"/>
      <c r="AB60" s="15"/>
    </row>
    <row r="61" spans="1:28">
      <c r="A61" s="78"/>
      <c r="B61" s="44"/>
      <c r="C61" s="44"/>
      <c r="D61" s="44"/>
      <c r="E61" s="44"/>
      <c r="F61" s="42"/>
      <c r="G61" s="44"/>
      <c r="H61" s="44"/>
      <c r="I61" s="44"/>
      <c r="J61" s="44"/>
      <c r="K61" s="44"/>
      <c r="L61" s="44"/>
      <c r="M61" s="42"/>
      <c r="N61" s="44"/>
      <c r="O61" s="44"/>
      <c r="P61" s="44"/>
      <c r="Q61" s="44"/>
      <c r="R61" s="44"/>
      <c r="S61" s="44"/>
      <c r="T61" s="44"/>
      <c r="U61" s="44"/>
      <c r="V61" s="15"/>
      <c r="W61" s="15"/>
      <c r="X61" s="15"/>
      <c r="Y61" s="15"/>
      <c r="Z61" s="15"/>
      <c r="AA61" s="15"/>
      <c r="AB61" s="15"/>
    </row>
    <row r="62" spans="1:28">
      <c r="A62" s="78"/>
      <c r="B62" s="44"/>
      <c r="C62" s="44"/>
      <c r="D62" s="44"/>
      <c r="E62" s="44"/>
      <c r="F62" s="42"/>
      <c r="G62" s="44"/>
      <c r="H62" s="44"/>
      <c r="I62" s="44"/>
      <c r="J62" s="44"/>
      <c r="K62" s="44"/>
      <c r="L62" s="44"/>
      <c r="M62" s="42"/>
      <c r="N62" s="44"/>
      <c r="O62" s="44"/>
      <c r="P62" s="44"/>
      <c r="Q62" s="44"/>
      <c r="R62" s="44"/>
      <c r="S62" s="44"/>
      <c r="T62" s="44"/>
      <c r="U62" s="44"/>
      <c r="V62" s="15"/>
      <c r="W62" s="15"/>
      <c r="X62" s="15"/>
      <c r="Y62" s="15"/>
      <c r="Z62" s="15"/>
      <c r="AA62" s="15"/>
      <c r="AB62" s="15"/>
    </row>
    <row r="63" spans="1:28">
      <c r="A63" s="78"/>
      <c r="B63" s="44"/>
      <c r="C63" s="44"/>
      <c r="D63" s="44"/>
      <c r="E63" s="44"/>
      <c r="F63" s="42"/>
      <c r="G63" s="44"/>
      <c r="H63" s="44"/>
      <c r="I63" s="44"/>
      <c r="J63" s="44"/>
      <c r="K63" s="44"/>
      <c r="L63" s="44"/>
      <c r="M63" s="42"/>
      <c r="N63" s="44"/>
      <c r="O63" s="44"/>
      <c r="P63" s="44"/>
      <c r="Q63" s="44"/>
      <c r="R63" s="44"/>
      <c r="S63" s="44"/>
      <c r="T63" s="44"/>
      <c r="U63" s="44"/>
      <c r="V63" s="15"/>
      <c r="W63" s="15"/>
      <c r="X63" s="15"/>
      <c r="Y63" s="15"/>
      <c r="Z63" s="15"/>
      <c r="AA63" s="15"/>
      <c r="AB63" s="15"/>
    </row>
    <row r="64" spans="1:28">
      <c r="A64" s="78"/>
      <c r="B64" s="44"/>
      <c r="C64" s="44"/>
      <c r="D64" s="44"/>
      <c r="E64" s="44"/>
      <c r="F64" s="42"/>
      <c r="G64" s="44"/>
      <c r="H64" s="44"/>
      <c r="I64" s="44"/>
      <c r="J64" s="44"/>
      <c r="K64" s="44"/>
      <c r="L64" s="44"/>
      <c r="M64" s="42"/>
      <c r="N64" s="44"/>
      <c r="O64" s="44"/>
      <c r="P64" s="44"/>
      <c r="Q64" s="44"/>
      <c r="R64" s="44"/>
      <c r="S64" s="44"/>
      <c r="T64" s="44"/>
      <c r="U64" s="44"/>
      <c r="V64" s="15"/>
      <c r="W64" s="15"/>
      <c r="X64" s="15"/>
      <c r="Y64" s="15"/>
      <c r="Z64" s="15"/>
      <c r="AA64" s="15"/>
      <c r="AB64" s="15"/>
    </row>
    <row r="65" spans="1:28">
      <c r="A65" s="78"/>
      <c r="B65" s="44"/>
      <c r="C65" s="44"/>
      <c r="D65" s="44"/>
      <c r="E65" s="44"/>
      <c r="F65" s="42"/>
      <c r="G65" s="44"/>
      <c r="H65" s="44"/>
      <c r="I65" s="44"/>
      <c r="J65" s="44"/>
      <c r="K65" s="44"/>
      <c r="L65" s="44"/>
      <c r="M65" s="42"/>
      <c r="N65" s="44"/>
      <c r="O65" s="44"/>
      <c r="P65" s="44"/>
      <c r="Q65" s="44"/>
      <c r="R65" s="44"/>
      <c r="S65" s="44"/>
      <c r="T65" s="44"/>
      <c r="U65" s="44"/>
      <c r="V65" s="15"/>
      <c r="W65" s="15"/>
      <c r="X65" s="15"/>
      <c r="Y65" s="15"/>
      <c r="Z65" s="15"/>
      <c r="AA65" s="15"/>
      <c r="AB65" s="15"/>
    </row>
    <row r="66" spans="1:28">
      <c r="A66" s="78"/>
      <c r="B66" s="44"/>
      <c r="C66" s="44"/>
      <c r="D66" s="44"/>
      <c r="E66" s="44"/>
      <c r="F66" s="42"/>
      <c r="G66" s="44"/>
      <c r="H66" s="44"/>
      <c r="I66" s="44"/>
      <c r="J66" s="44"/>
      <c r="K66" s="44"/>
      <c r="L66" s="44"/>
      <c r="M66" s="42"/>
      <c r="N66" s="44"/>
      <c r="O66" s="44"/>
      <c r="P66" s="44"/>
      <c r="Q66" s="44"/>
      <c r="R66" s="44"/>
      <c r="S66" s="44"/>
      <c r="T66" s="44"/>
      <c r="U66" s="44"/>
      <c r="V66" s="15"/>
      <c r="W66" s="15"/>
      <c r="X66" s="15"/>
      <c r="Y66" s="15"/>
      <c r="Z66" s="15"/>
      <c r="AA66" s="15"/>
      <c r="AB66" s="15"/>
    </row>
    <row r="67" spans="1:28">
      <c r="A67" s="78"/>
      <c r="B67" s="44"/>
      <c r="C67" s="44"/>
      <c r="D67" s="44"/>
      <c r="E67" s="44"/>
      <c r="F67" s="42"/>
      <c r="G67" s="44"/>
      <c r="H67" s="44"/>
      <c r="I67" s="44"/>
      <c r="J67" s="44"/>
      <c r="K67" s="44"/>
      <c r="L67" s="44"/>
      <c r="M67" s="42"/>
      <c r="N67" s="44"/>
      <c r="O67" s="44"/>
      <c r="P67" s="44"/>
      <c r="Q67" s="44"/>
      <c r="R67" s="44"/>
      <c r="S67" s="44"/>
      <c r="T67" s="44"/>
      <c r="U67" s="44"/>
      <c r="V67" s="15"/>
      <c r="W67" s="15"/>
      <c r="X67" s="15"/>
      <c r="Y67" s="15"/>
      <c r="Z67" s="15"/>
      <c r="AA67" s="15"/>
      <c r="AB67" s="15"/>
    </row>
    <row r="68" spans="1:28">
      <c r="A68" s="78"/>
      <c r="B68" s="44"/>
      <c r="C68" s="44"/>
      <c r="D68" s="44"/>
      <c r="E68" s="44"/>
      <c r="F68" s="42"/>
      <c r="G68" s="44"/>
      <c r="H68" s="44"/>
      <c r="I68" s="44"/>
      <c r="J68" s="44"/>
      <c r="K68" s="44"/>
      <c r="L68" s="44"/>
      <c r="M68" s="42"/>
      <c r="N68" s="44"/>
      <c r="O68" s="44"/>
      <c r="P68" s="44"/>
      <c r="Q68" s="44"/>
      <c r="R68" s="44"/>
      <c r="S68" s="44"/>
      <c r="T68" s="44"/>
      <c r="U68" s="44"/>
      <c r="V68" s="15"/>
      <c r="W68" s="15"/>
      <c r="X68" s="15"/>
      <c r="Y68" s="15"/>
      <c r="Z68" s="15"/>
      <c r="AA68" s="15"/>
      <c r="AB68" s="15"/>
    </row>
    <row r="69" spans="1:28">
      <c r="A69" s="78"/>
      <c r="B69" s="44"/>
      <c r="C69" s="44"/>
      <c r="D69" s="44"/>
      <c r="E69" s="44"/>
      <c r="F69" s="42"/>
      <c r="G69" s="44"/>
      <c r="H69" s="44"/>
      <c r="I69" s="44"/>
      <c r="J69" s="44"/>
      <c r="K69" s="44"/>
      <c r="L69" s="44"/>
      <c r="M69" s="42"/>
      <c r="N69" s="44"/>
      <c r="O69" s="44"/>
      <c r="P69" s="44"/>
      <c r="Q69" s="44"/>
      <c r="R69" s="44"/>
      <c r="S69" s="44"/>
      <c r="T69" s="44"/>
      <c r="U69" s="44"/>
      <c r="V69" s="15"/>
      <c r="W69" s="15"/>
      <c r="X69" s="15"/>
      <c r="Y69" s="15"/>
      <c r="Z69" s="15"/>
      <c r="AA69" s="15"/>
      <c r="AB69" s="15"/>
    </row>
    <row r="70" spans="1:28">
      <c r="A70" s="79"/>
      <c r="B70" s="15"/>
      <c r="C70" s="15"/>
      <c r="D70" s="15"/>
      <c r="E70" s="15"/>
      <c r="F70" s="47"/>
      <c r="G70" s="15"/>
      <c r="H70" s="15"/>
      <c r="I70" s="15"/>
      <c r="J70" s="15"/>
      <c r="K70" s="15"/>
      <c r="L70" s="15"/>
      <c r="M70" s="47"/>
      <c r="N70" s="15"/>
      <c r="O70" s="15"/>
      <c r="P70" s="15"/>
      <c r="Q70" s="15"/>
      <c r="R70" s="15"/>
      <c r="S70" s="15"/>
      <c r="T70" s="15"/>
      <c r="U70" s="15"/>
      <c r="V70" s="15"/>
      <c r="W70" s="15"/>
      <c r="X70" s="15"/>
      <c r="Y70" s="15"/>
      <c r="Z70" s="15"/>
      <c r="AA70" s="15"/>
      <c r="AB70" s="15"/>
    </row>
    <row r="71" spans="1:28">
      <c r="A71" s="79"/>
      <c r="B71" s="15"/>
      <c r="C71" s="15"/>
      <c r="D71" s="15"/>
      <c r="E71" s="15"/>
      <c r="F71" s="47"/>
      <c r="G71" s="15"/>
      <c r="H71" s="15"/>
      <c r="I71" s="15"/>
      <c r="J71" s="15"/>
      <c r="K71" s="15"/>
      <c r="L71" s="15"/>
      <c r="M71" s="47"/>
      <c r="N71" s="15"/>
      <c r="O71" s="15"/>
      <c r="P71" s="15"/>
      <c r="Q71" s="15"/>
      <c r="R71" s="15"/>
      <c r="S71" s="15"/>
      <c r="T71" s="15"/>
      <c r="U71" s="15"/>
      <c r="V71" s="15"/>
      <c r="W71" s="15"/>
      <c r="X71" s="15"/>
      <c r="Y71" s="15"/>
      <c r="Z71" s="15"/>
      <c r="AA71" s="15"/>
      <c r="AB71" s="15"/>
    </row>
    <row r="72" spans="1:28">
      <c r="A72" s="79"/>
      <c r="B72" s="15"/>
      <c r="C72" s="15"/>
      <c r="D72" s="15"/>
      <c r="E72" s="15"/>
      <c r="F72" s="47"/>
      <c r="G72" s="15"/>
      <c r="H72" s="15"/>
      <c r="I72" s="15"/>
      <c r="J72" s="15"/>
      <c r="K72" s="15"/>
      <c r="L72" s="15"/>
      <c r="M72" s="47"/>
      <c r="N72" s="15"/>
      <c r="O72" s="15"/>
      <c r="P72" s="15"/>
      <c r="Q72" s="15"/>
      <c r="R72" s="15"/>
      <c r="S72" s="15"/>
      <c r="T72" s="15"/>
      <c r="U72" s="15"/>
      <c r="V72" s="15"/>
      <c r="W72" s="15"/>
      <c r="X72" s="15"/>
      <c r="Y72" s="15"/>
      <c r="Z72" s="15"/>
      <c r="AA72" s="15"/>
      <c r="AB72" s="15"/>
    </row>
    <row r="73" spans="1:28">
      <c r="A73" s="79"/>
      <c r="B73" s="15"/>
      <c r="C73" s="15"/>
      <c r="D73" s="15"/>
      <c r="E73" s="15"/>
      <c r="F73" s="47"/>
      <c r="G73" s="15"/>
      <c r="H73" s="15"/>
      <c r="I73" s="15"/>
      <c r="J73" s="15"/>
      <c r="K73" s="15"/>
      <c r="L73" s="15"/>
      <c r="M73" s="47"/>
      <c r="N73" s="15"/>
      <c r="O73" s="15"/>
      <c r="P73" s="15"/>
      <c r="Q73" s="15"/>
      <c r="R73" s="15"/>
      <c r="S73" s="15"/>
      <c r="T73" s="15"/>
      <c r="U73" s="15"/>
      <c r="V73" s="15"/>
      <c r="W73" s="15"/>
      <c r="X73" s="15"/>
      <c r="Y73" s="15"/>
      <c r="Z73" s="15"/>
      <c r="AA73" s="15"/>
      <c r="AB73" s="15"/>
    </row>
    <row r="74" spans="1:28">
      <c r="A74" s="79"/>
      <c r="B74" s="15"/>
      <c r="C74" s="15"/>
      <c r="D74" s="15"/>
      <c r="E74" s="15"/>
      <c r="F74" s="47"/>
      <c r="G74" s="15"/>
      <c r="H74" s="15"/>
      <c r="I74" s="15"/>
      <c r="J74" s="15"/>
      <c r="K74" s="15"/>
      <c r="L74" s="15"/>
      <c r="M74" s="47"/>
      <c r="N74" s="15"/>
      <c r="O74" s="15"/>
      <c r="P74" s="15"/>
      <c r="Q74" s="15"/>
      <c r="R74" s="15"/>
      <c r="S74" s="15"/>
      <c r="T74" s="15"/>
      <c r="U74" s="15"/>
      <c r="V74" s="15"/>
      <c r="W74" s="15"/>
      <c r="X74" s="15"/>
      <c r="Y74" s="15"/>
      <c r="Z74" s="15"/>
      <c r="AA74" s="15"/>
      <c r="AB74" s="15"/>
    </row>
    <row r="75" spans="1:28">
      <c r="A75" s="79"/>
      <c r="B75" s="15"/>
      <c r="C75" s="15"/>
      <c r="D75" s="15"/>
      <c r="E75" s="15"/>
      <c r="F75" s="47"/>
      <c r="G75" s="15"/>
      <c r="H75" s="15"/>
      <c r="I75" s="15"/>
      <c r="J75" s="15"/>
      <c r="K75" s="15"/>
      <c r="L75" s="15"/>
      <c r="M75" s="47"/>
      <c r="N75" s="15"/>
      <c r="O75" s="15"/>
      <c r="P75" s="15"/>
      <c r="Q75" s="15"/>
      <c r="R75" s="15"/>
      <c r="S75" s="15"/>
      <c r="T75" s="15"/>
      <c r="U75" s="15"/>
      <c r="V75" s="15"/>
      <c r="W75" s="15"/>
      <c r="X75" s="15"/>
      <c r="Y75" s="15"/>
      <c r="Z75" s="15"/>
      <c r="AA75" s="15"/>
      <c r="AB75" s="15"/>
    </row>
    <row r="76" spans="1:28">
      <c r="A76" s="79"/>
      <c r="B76" s="15"/>
      <c r="C76" s="15"/>
      <c r="D76" s="15"/>
      <c r="E76" s="15"/>
      <c r="F76" s="47"/>
      <c r="G76" s="15"/>
      <c r="H76" s="15"/>
      <c r="I76" s="15"/>
      <c r="J76" s="15"/>
      <c r="K76" s="15"/>
      <c r="L76" s="15"/>
      <c r="M76" s="47"/>
      <c r="N76" s="15"/>
      <c r="O76" s="15"/>
      <c r="P76" s="15"/>
      <c r="Q76" s="15"/>
      <c r="R76" s="15"/>
      <c r="S76" s="15"/>
      <c r="T76" s="15"/>
      <c r="U76" s="15"/>
      <c r="V76" s="15"/>
      <c r="W76" s="15"/>
      <c r="X76" s="15"/>
      <c r="Y76" s="15"/>
      <c r="Z76" s="15"/>
      <c r="AA76" s="15"/>
      <c r="AB76" s="15"/>
    </row>
  </sheetData>
  <pageMargins left="0.7" right="0.7" top="0.75" bottom="0.75" header="0.3" footer="0.3"/>
  <pageSetup paperSize="9" orientation="portrait" horizontalDpi="0"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B76"/>
  <sheetViews>
    <sheetView workbookViewId="0"/>
  </sheetViews>
  <sheetFormatPr defaultRowHeight="15"/>
  <cols>
    <col min="1" max="1" width="8.85546875" style="80"/>
    <col min="2" max="2" width="22" customWidth="1"/>
    <col min="3" max="3" width="28.42578125" customWidth="1"/>
  </cols>
  <sheetData>
    <row r="1" spans="1:28" ht="14.45">
      <c r="A1" s="74"/>
      <c r="B1" s="1"/>
      <c r="C1" s="1"/>
      <c r="D1" s="1"/>
      <c r="E1" s="1"/>
      <c r="F1" s="1"/>
      <c r="G1" s="1"/>
      <c r="H1" s="1"/>
      <c r="I1" s="1"/>
      <c r="J1" s="1"/>
      <c r="K1" s="2"/>
      <c r="L1" s="2"/>
      <c r="M1" s="1"/>
      <c r="N1" s="1"/>
      <c r="O1" s="1"/>
      <c r="P1" s="1"/>
      <c r="Q1" s="1"/>
      <c r="R1" s="1"/>
      <c r="S1" s="1"/>
      <c r="T1" s="1"/>
      <c r="U1" s="1"/>
      <c r="V1" s="1"/>
      <c r="W1" s="1"/>
      <c r="X1" s="2"/>
      <c r="Y1" s="2"/>
      <c r="Z1" s="2"/>
      <c r="AA1" s="2"/>
      <c r="AB1" s="1"/>
    </row>
    <row r="2" spans="1:28" ht="14.45">
      <c r="A2" s="74"/>
      <c r="B2" s="1"/>
      <c r="C2" s="1"/>
      <c r="D2" s="1"/>
      <c r="E2" s="1"/>
      <c r="F2" s="1"/>
      <c r="G2" s="1"/>
      <c r="H2" s="1"/>
      <c r="I2" s="1"/>
      <c r="J2" s="1"/>
      <c r="K2" s="2"/>
      <c r="L2" s="2"/>
      <c r="M2" s="1"/>
      <c r="N2" s="1"/>
      <c r="O2" s="1"/>
      <c r="P2" s="1"/>
      <c r="Q2" s="1"/>
      <c r="R2" s="1"/>
      <c r="S2" s="1"/>
      <c r="T2" s="1"/>
      <c r="U2" s="1"/>
      <c r="V2" s="1"/>
      <c r="W2" s="1"/>
      <c r="X2" s="2"/>
      <c r="Y2" s="2"/>
      <c r="Z2" s="2"/>
      <c r="AA2" s="2"/>
      <c r="AB2" s="1"/>
    </row>
    <row r="3" spans="1:28" ht="14.45">
      <c r="A3" s="74"/>
      <c r="B3" s="1"/>
      <c r="C3" s="1"/>
      <c r="D3" s="1"/>
      <c r="E3" s="1"/>
      <c r="F3" s="1"/>
      <c r="G3" s="1"/>
      <c r="H3" s="1"/>
      <c r="I3" s="1"/>
      <c r="J3" s="1"/>
      <c r="K3" s="2"/>
      <c r="L3" s="2"/>
      <c r="M3" s="1"/>
      <c r="N3" s="1"/>
      <c r="O3" s="1"/>
      <c r="P3" s="1"/>
      <c r="Q3" s="1"/>
      <c r="R3" s="1"/>
      <c r="S3" s="1"/>
      <c r="T3" s="1"/>
      <c r="U3" s="1"/>
      <c r="V3" s="1"/>
      <c r="W3" s="1"/>
      <c r="X3" s="2"/>
      <c r="Y3" s="2"/>
      <c r="Z3" s="2"/>
      <c r="AA3" s="2"/>
      <c r="AB3" s="1"/>
    </row>
    <row r="4" spans="1:28" ht="14.45">
      <c r="A4" s="74"/>
      <c r="B4" s="1"/>
      <c r="C4" s="1"/>
      <c r="D4" s="1"/>
      <c r="E4" s="1"/>
      <c r="F4" s="1"/>
      <c r="G4" s="1"/>
      <c r="H4" s="1"/>
      <c r="I4" s="1"/>
      <c r="J4" s="1"/>
      <c r="K4" s="2"/>
      <c r="L4" s="2"/>
      <c r="M4" s="1"/>
      <c r="N4" s="1"/>
      <c r="O4" s="1"/>
      <c r="P4" s="1"/>
      <c r="Q4" s="1"/>
      <c r="R4" s="1"/>
      <c r="S4" s="1"/>
      <c r="T4" s="1"/>
      <c r="U4" s="1"/>
      <c r="V4" s="1"/>
      <c r="W4" s="1"/>
      <c r="X4" s="2"/>
      <c r="Y4" s="2"/>
      <c r="Z4" s="2"/>
      <c r="AA4" s="2"/>
      <c r="AB4" s="1"/>
    </row>
    <row r="5" spans="1:28" ht="14.45">
      <c r="A5" s="75"/>
      <c r="B5" s="3"/>
      <c r="C5" s="3"/>
      <c r="D5" s="3"/>
      <c r="E5" s="3"/>
      <c r="F5" s="3"/>
      <c r="G5" s="3"/>
      <c r="H5" s="3"/>
      <c r="I5" s="3"/>
      <c r="J5" s="3"/>
      <c r="K5" s="4"/>
      <c r="L5" s="5"/>
      <c r="M5" s="3"/>
      <c r="N5" s="3"/>
      <c r="O5" s="3"/>
      <c r="P5" s="3"/>
      <c r="Q5" s="3"/>
      <c r="R5" s="3"/>
      <c r="S5" s="3"/>
      <c r="T5" s="3"/>
      <c r="U5" s="3"/>
      <c r="V5" s="3"/>
      <c r="W5" s="3"/>
      <c r="X5" s="4"/>
      <c r="Y5" s="5"/>
      <c r="Z5" s="4"/>
      <c r="AA5" s="4"/>
      <c r="AB5" s="3"/>
    </row>
    <row r="6" spans="1:28" ht="14.45">
      <c r="A6" s="75"/>
      <c r="B6" s="3"/>
      <c r="C6" s="3"/>
      <c r="D6" s="3"/>
      <c r="E6" s="3"/>
      <c r="F6" s="3"/>
      <c r="G6" s="3"/>
      <c r="H6" s="3"/>
      <c r="I6" s="3"/>
      <c r="J6" s="3"/>
      <c r="K6" s="6"/>
      <c r="L6" s="6"/>
      <c r="M6" s="3"/>
      <c r="N6" s="3"/>
      <c r="O6" s="3"/>
      <c r="P6" s="3"/>
      <c r="Q6" s="3"/>
      <c r="R6" s="3"/>
      <c r="S6" s="3"/>
      <c r="T6" s="3"/>
      <c r="U6" s="3"/>
      <c r="V6" s="3"/>
      <c r="W6" s="3"/>
      <c r="X6" s="6"/>
      <c r="Y6" s="6"/>
      <c r="Z6" s="6"/>
      <c r="AA6" s="4"/>
      <c r="AB6" s="3"/>
    </row>
    <row r="7" spans="1:28" ht="14.45">
      <c r="A7" s="75"/>
      <c r="B7" s="3"/>
      <c r="C7" s="3"/>
      <c r="D7" s="3"/>
      <c r="E7" s="3"/>
      <c r="F7" s="42"/>
      <c r="G7" s="3"/>
      <c r="H7" s="3"/>
      <c r="I7" s="3"/>
      <c r="J7" s="3"/>
      <c r="K7" s="3"/>
      <c r="L7" s="3"/>
      <c r="M7" s="42"/>
      <c r="N7" s="3"/>
      <c r="O7" s="3"/>
      <c r="P7" s="3"/>
      <c r="Q7" s="3"/>
      <c r="R7" s="3"/>
      <c r="S7" s="3"/>
      <c r="T7" s="3"/>
      <c r="U7" s="3"/>
      <c r="V7" s="43"/>
      <c r="W7" s="43"/>
      <c r="X7" s="43"/>
      <c r="Y7" s="43"/>
      <c r="Z7" s="43"/>
      <c r="AA7" s="43"/>
      <c r="AB7" s="43"/>
    </row>
    <row r="8" spans="1:28" ht="14.45">
      <c r="A8" s="76"/>
      <c r="B8" s="23"/>
      <c r="C8" s="24" t="s">
        <v>54</v>
      </c>
      <c r="D8" s="6"/>
      <c r="E8" s="6"/>
      <c r="F8" s="42"/>
      <c r="G8" s="6"/>
      <c r="H8" s="6"/>
      <c r="I8" s="6"/>
      <c r="J8" s="6"/>
      <c r="K8" s="6"/>
      <c r="L8" s="6"/>
      <c r="M8" s="42"/>
      <c r="N8" s="6"/>
      <c r="O8" s="6"/>
      <c r="P8" s="6"/>
      <c r="Q8" s="6"/>
      <c r="R8" s="6"/>
      <c r="S8" s="6"/>
      <c r="T8" s="44"/>
      <c r="U8" s="44"/>
      <c r="V8" s="15"/>
      <c r="W8" s="15"/>
      <c r="X8" s="15"/>
      <c r="Y8" s="15"/>
      <c r="Z8" s="15"/>
      <c r="AA8" s="15"/>
      <c r="AB8" s="15"/>
    </row>
    <row r="9" spans="1:28">
      <c r="A9" s="77" t="s">
        <v>7</v>
      </c>
      <c r="B9" s="26" t="str">
        <f>trhg!H10</f>
        <v>15/Eyl/2014-19/Eyl/2014</v>
      </c>
      <c r="C9" s="45" t="s">
        <v>427</v>
      </c>
      <c r="D9" s="6"/>
      <c r="E9" s="6"/>
      <c r="F9" s="42"/>
      <c r="G9" s="6"/>
      <c r="H9" s="6"/>
      <c r="I9" s="6"/>
      <c r="J9" s="6"/>
      <c r="K9" s="6"/>
      <c r="L9" s="6"/>
      <c r="M9" s="42"/>
      <c r="N9" s="6"/>
      <c r="O9" s="6"/>
      <c r="P9" s="6"/>
      <c r="Q9" s="6"/>
      <c r="R9" s="6"/>
      <c r="S9" s="6"/>
      <c r="T9" s="44"/>
      <c r="U9" s="44"/>
      <c r="V9" s="15"/>
      <c r="W9" s="15"/>
      <c r="X9" s="15"/>
      <c r="Y9" s="15"/>
      <c r="Z9" s="15"/>
      <c r="AA9" s="15"/>
      <c r="AB9" s="15"/>
    </row>
    <row r="10" spans="1:28">
      <c r="A10" s="77" t="s">
        <v>8</v>
      </c>
      <c r="B10" s="26" t="str">
        <f>trhg!H11</f>
        <v>22/Eyl/2014-26/Eyl/2014</v>
      </c>
      <c r="C10" s="45" t="s">
        <v>427</v>
      </c>
      <c r="D10" s="3"/>
      <c r="E10" s="3"/>
      <c r="F10" s="42"/>
      <c r="G10" s="3"/>
      <c r="H10" s="3"/>
      <c r="I10" s="3"/>
      <c r="J10" s="3"/>
      <c r="K10" s="3"/>
      <c r="L10" s="3"/>
      <c r="M10" s="42"/>
      <c r="N10" s="3"/>
      <c r="O10" s="3"/>
      <c r="P10" s="3"/>
      <c r="Q10" s="3"/>
      <c r="R10" s="3"/>
      <c r="S10" s="3"/>
      <c r="T10" s="3"/>
      <c r="U10" s="3"/>
      <c r="V10" s="43"/>
      <c r="W10" s="43"/>
      <c r="X10" s="43"/>
      <c r="Y10" s="43"/>
      <c r="Z10" s="43"/>
      <c r="AA10" s="43"/>
      <c r="AB10" s="43"/>
    </row>
    <row r="11" spans="1:28" ht="17.45">
      <c r="A11" s="77" t="s">
        <v>9</v>
      </c>
      <c r="B11" s="26" t="str">
        <f>trhg!H12</f>
        <v>29/Eyl/2014-03/Eki/2014</v>
      </c>
      <c r="C11" s="113" t="s">
        <v>85</v>
      </c>
      <c r="D11" s="6"/>
      <c r="E11" s="6"/>
      <c r="F11" s="42"/>
      <c r="G11" s="6"/>
      <c r="H11" s="6"/>
      <c r="I11" s="6"/>
      <c r="J11" s="6"/>
      <c r="K11" s="6"/>
      <c r="L11" s="6"/>
      <c r="M11" s="42"/>
      <c r="N11" s="6"/>
      <c r="O11" s="6"/>
      <c r="P11" s="6"/>
      <c r="Q11" s="6"/>
      <c r="R11" s="6"/>
      <c r="S11" s="6"/>
      <c r="T11" s="3"/>
      <c r="U11" s="3"/>
      <c r="V11" s="43"/>
      <c r="W11" s="43"/>
      <c r="X11" s="43"/>
      <c r="Y11" s="43"/>
      <c r="Z11" s="43"/>
      <c r="AA11" s="43"/>
      <c r="AB11" s="43"/>
    </row>
    <row r="12" spans="1:28" ht="24.75">
      <c r="A12" s="77" t="s">
        <v>10</v>
      </c>
      <c r="B12" s="26" t="str">
        <f>trhg!H13</f>
        <v>06/Eki/2014-10/Eki/2014</v>
      </c>
      <c r="C12" s="45" t="s">
        <v>676</v>
      </c>
      <c r="D12" s="6"/>
      <c r="E12" s="6"/>
      <c r="F12" s="42"/>
      <c r="G12" s="6"/>
      <c r="H12" s="6"/>
      <c r="I12" s="6"/>
      <c r="J12" s="6"/>
      <c r="K12" s="6"/>
      <c r="L12" s="6"/>
      <c r="M12" s="42"/>
      <c r="N12" s="6"/>
      <c r="O12" s="6"/>
      <c r="P12" s="6"/>
      <c r="Q12" s="6"/>
      <c r="R12" s="6"/>
      <c r="S12" s="6"/>
      <c r="T12" s="44"/>
      <c r="U12" s="44"/>
      <c r="V12" s="15"/>
      <c r="W12" s="15"/>
      <c r="X12" s="15"/>
      <c r="Y12" s="15"/>
      <c r="Z12" s="15"/>
      <c r="AA12" s="15"/>
      <c r="AB12" s="15"/>
    </row>
    <row r="13" spans="1:28" ht="22.5">
      <c r="A13" s="77" t="s">
        <v>11</v>
      </c>
      <c r="B13" s="26" t="str">
        <f>trhg!H14</f>
        <v>13/Eki/2014-17/Eki/2014</v>
      </c>
      <c r="C13" s="112" t="s">
        <v>428</v>
      </c>
      <c r="D13" s="6"/>
      <c r="E13" s="6"/>
      <c r="F13" s="42"/>
      <c r="G13" s="6"/>
      <c r="H13" s="6"/>
      <c r="I13" s="6"/>
      <c r="J13" s="6"/>
      <c r="K13" s="6"/>
      <c r="L13" s="6"/>
      <c r="M13" s="42"/>
      <c r="N13" s="6"/>
      <c r="O13" s="6"/>
      <c r="P13" s="6"/>
      <c r="Q13" s="6"/>
      <c r="R13" s="6"/>
      <c r="S13" s="6"/>
      <c r="T13" s="44"/>
      <c r="U13" s="44"/>
      <c r="V13" s="15"/>
      <c r="W13" s="15"/>
      <c r="X13" s="15"/>
      <c r="Y13" s="15"/>
      <c r="Z13" s="15"/>
      <c r="AA13" s="15"/>
      <c r="AB13" s="15"/>
    </row>
    <row r="14" spans="1:28" ht="24.75">
      <c r="A14" s="77" t="s">
        <v>12</v>
      </c>
      <c r="B14" s="26" t="str">
        <f>trhg!H15</f>
        <v>20/Eki/2014-24/Eki/2014</v>
      </c>
      <c r="C14" s="45" t="s">
        <v>429</v>
      </c>
      <c r="D14" s="3"/>
      <c r="E14" s="3"/>
      <c r="F14" s="42"/>
      <c r="G14" s="3"/>
      <c r="H14" s="3"/>
      <c r="I14" s="3"/>
      <c r="J14" s="3"/>
      <c r="K14" s="3"/>
      <c r="L14" s="3"/>
      <c r="M14" s="42"/>
      <c r="N14" s="3"/>
      <c r="O14" s="3"/>
      <c r="P14" s="3"/>
      <c r="Q14" s="3"/>
      <c r="R14" s="3"/>
      <c r="S14" s="3"/>
      <c r="T14" s="3"/>
      <c r="U14" s="3"/>
      <c r="V14" s="43"/>
      <c r="W14" s="43"/>
      <c r="X14" s="43"/>
      <c r="Y14" s="43"/>
      <c r="Z14" s="43"/>
      <c r="AA14" s="43"/>
      <c r="AB14" s="43"/>
    </row>
    <row r="15" spans="1:28" ht="22.5">
      <c r="A15" s="77" t="s">
        <v>13</v>
      </c>
      <c r="B15" s="26" t="str">
        <f>trhg!H16</f>
        <v>27/Eki/2014-31/Eki/2014</v>
      </c>
      <c r="C15" s="112" t="s">
        <v>430</v>
      </c>
      <c r="D15" s="6"/>
      <c r="E15" s="6"/>
      <c r="F15" s="42"/>
      <c r="G15" s="6"/>
      <c r="H15" s="6"/>
      <c r="I15" s="6"/>
      <c r="J15" s="6"/>
      <c r="K15" s="6"/>
      <c r="L15" s="6"/>
      <c r="M15" s="42"/>
      <c r="N15" s="6"/>
      <c r="O15" s="6"/>
      <c r="P15" s="6"/>
      <c r="Q15" s="6"/>
      <c r="R15" s="6"/>
      <c r="S15" s="6"/>
      <c r="T15" s="3"/>
      <c r="U15" s="3"/>
      <c r="V15" s="43"/>
      <c r="W15" s="43"/>
      <c r="X15" s="43"/>
      <c r="Y15" s="43"/>
      <c r="Z15" s="43"/>
      <c r="AA15" s="43"/>
      <c r="AB15" s="43"/>
    </row>
    <row r="16" spans="1:28">
      <c r="A16" s="77" t="s">
        <v>14</v>
      </c>
      <c r="B16" s="26" t="str">
        <f>trhg!H17</f>
        <v>03/Kas/2014-07/Kas/2014</v>
      </c>
      <c r="C16" s="45" t="s">
        <v>430</v>
      </c>
      <c r="D16" s="6"/>
      <c r="E16" s="6"/>
      <c r="F16" s="42"/>
      <c r="G16" s="6"/>
      <c r="H16" s="6"/>
      <c r="I16" s="6"/>
      <c r="J16" s="6"/>
      <c r="K16" s="6"/>
      <c r="L16" s="6"/>
      <c r="M16" s="42"/>
      <c r="N16" s="6"/>
      <c r="O16" s="6"/>
      <c r="P16" s="6"/>
      <c r="Q16" s="6"/>
      <c r="R16" s="6"/>
      <c r="S16" s="6"/>
      <c r="T16" s="44"/>
      <c r="U16" s="44"/>
      <c r="V16" s="15"/>
      <c r="W16" s="15"/>
      <c r="X16" s="15"/>
      <c r="Y16" s="15"/>
      <c r="Z16" s="15"/>
      <c r="AA16" s="15"/>
      <c r="AB16" s="15"/>
    </row>
    <row r="17" spans="1:28" ht="24.75">
      <c r="A17" s="77" t="s">
        <v>15</v>
      </c>
      <c r="B17" s="26" t="str">
        <f>trhg!H18</f>
        <v>10/Kas/2014-14/Kas/2014</v>
      </c>
      <c r="C17" s="45" t="s">
        <v>431</v>
      </c>
      <c r="D17" s="6"/>
      <c r="E17" s="6"/>
      <c r="F17" s="42"/>
      <c r="G17" s="6"/>
      <c r="H17" s="6"/>
      <c r="I17" s="6"/>
      <c r="J17" s="6"/>
      <c r="K17" s="6"/>
      <c r="L17" s="6"/>
      <c r="M17" s="42"/>
      <c r="N17" s="6"/>
      <c r="O17" s="6"/>
      <c r="P17" s="6"/>
      <c r="Q17" s="6"/>
      <c r="R17" s="6"/>
      <c r="S17" s="6"/>
      <c r="T17" s="44"/>
      <c r="U17" s="44"/>
      <c r="V17" s="15"/>
      <c r="W17" s="15"/>
      <c r="X17" s="15"/>
      <c r="Y17" s="15"/>
      <c r="Z17" s="15"/>
      <c r="AA17" s="15"/>
      <c r="AB17" s="15"/>
    </row>
    <row r="18" spans="1:28">
      <c r="A18" s="77" t="s">
        <v>16</v>
      </c>
      <c r="B18" s="26" t="str">
        <f>trhg!H19</f>
        <v>17/Kas/2014-21/Kas/2014</v>
      </c>
      <c r="C18" s="45" t="s">
        <v>432</v>
      </c>
      <c r="D18" s="3"/>
      <c r="E18" s="3"/>
      <c r="F18" s="42"/>
      <c r="G18" s="5"/>
      <c r="H18" s="46"/>
      <c r="I18" s="46"/>
      <c r="J18" s="46"/>
      <c r="K18" s="46"/>
      <c r="L18" s="46"/>
      <c r="M18" s="42"/>
      <c r="N18" s="3"/>
      <c r="O18" s="3"/>
      <c r="P18" s="3"/>
      <c r="Q18" s="3"/>
      <c r="R18" s="3"/>
      <c r="S18" s="3"/>
      <c r="T18" s="3"/>
      <c r="U18" s="3"/>
      <c r="V18" s="43"/>
      <c r="W18" s="43"/>
      <c r="X18" s="43"/>
      <c r="Y18" s="43"/>
      <c r="Z18" s="43"/>
      <c r="AA18" s="43"/>
      <c r="AB18" s="43"/>
    </row>
    <row r="19" spans="1:28">
      <c r="A19" s="77" t="s">
        <v>17</v>
      </c>
      <c r="B19" s="26" t="str">
        <f>trhg!H20</f>
        <v>24/Kas/2014-28/Kas/2014</v>
      </c>
      <c r="C19" s="45" t="s">
        <v>433</v>
      </c>
      <c r="D19" s="6"/>
      <c r="E19" s="6"/>
      <c r="F19" s="42"/>
      <c r="G19" s="6"/>
      <c r="H19" s="6"/>
      <c r="I19" s="6"/>
      <c r="J19" s="6"/>
      <c r="K19" s="6"/>
      <c r="L19" s="6"/>
      <c r="M19" s="42"/>
      <c r="N19" s="6"/>
      <c r="O19" s="6"/>
      <c r="P19" s="6"/>
      <c r="Q19" s="6"/>
      <c r="R19" s="6"/>
      <c r="S19" s="6"/>
      <c r="T19" s="44"/>
      <c r="U19" s="44"/>
      <c r="V19" s="15"/>
      <c r="W19" s="15"/>
      <c r="X19" s="15"/>
      <c r="Y19" s="15"/>
      <c r="Z19" s="15"/>
      <c r="AA19" s="15"/>
      <c r="AB19" s="15"/>
    </row>
    <row r="20" spans="1:28" ht="16.5">
      <c r="A20" s="77" t="s">
        <v>18</v>
      </c>
      <c r="B20" s="26" t="str">
        <f>trhg!H21</f>
        <v>01/Ara/2014-05/Ara/2014</v>
      </c>
      <c r="C20" s="45" t="s">
        <v>434</v>
      </c>
      <c r="D20" s="6"/>
      <c r="E20" s="6"/>
      <c r="F20" s="42"/>
      <c r="G20" s="6"/>
      <c r="H20" s="6"/>
      <c r="I20" s="6"/>
      <c r="J20" s="6"/>
      <c r="K20" s="6"/>
      <c r="L20" s="6"/>
      <c r="M20" s="42"/>
      <c r="N20" s="6"/>
      <c r="O20" s="6"/>
      <c r="P20" s="6"/>
      <c r="Q20" s="6"/>
      <c r="R20" s="6"/>
      <c r="S20" s="6"/>
      <c r="T20" s="44"/>
      <c r="U20" s="44"/>
      <c r="V20" s="15"/>
      <c r="W20" s="15"/>
      <c r="X20" s="15"/>
      <c r="Y20" s="15"/>
      <c r="Z20" s="15"/>
      <c r="AA20" s="15"/>
      <c r="AB20" s="15"/>
    </row>
    <row r="21" spans="1:28" ht="16.5">
      <c r="A21" s="77" t="s">
        <v>19</v>
      </c>
      <c r="B21" s="26" t="str">
        <f>trhg!H22</f>
        <v>08/Ara/2014-12/Ara/2014</v>
      </c>
      <c r="C21" s="45" t="s">
        <v>435</v>
      </c>
      <c r="D21" s="6"/>
      <c r="E21" s="6"/>
      <c r="F21" s="42"/>
      <c r="G21" s="6"/>
      <c r="H21" s="6"/>
      <c r="I21" s="6"/>
      <c r="J21" s="6"/>
      <c r="K21" s="6"/>
      <c r="L21" s="6"/>
      <c r="M21" s="42"/>
      <c r="N21" s="6"/>
      <c r="O21" s="6"/>
      <c r="P21" s="6"/>
      <c r="Q21" s="6"/>
      <c r="R21" s="6"/>
      <c r="S21" s="6"/>
      <c r="T21" s="44"/>
      <c r="U21" s="44"/>
      <c r="V21" s="15"/>
      <c r="W21" s="15"/>
      <c r="X21" s="15"/>
      <c r="Y21" s="15"/>
      <c r="Z21" s="15"/>
      <c r="AA21" s="15"/>
      <c r="AB21" s="15"/>
    </row>
    <row r="22" spans="1:28">
      <c r="A22" s="77" t="s">
        <v>20</v>
      </c>
      <c r="B22" s="26" t="str">
        <f>trhg!H23</f>
        <v>15/Ara/2014-19/Ara/2014</v>
      </c>
      <c r="C22" s="45" t="s">
        <v>436</v>
      </c>
      <c r="D22" s="3"/>
      <c r="E22" s="3"/>
      <c r="F22" s="42"/>
      <c r="G22" s="3"/>
      <c r="H22" s="3"/>
      <c r="I22" s="3"/>
      <c r="J22" s="3"/>
      <c r="K22" s="3"/>
      <c r="L22" s="3"/>
      <c r="M22" s="42"/>
      <c r="N22" s="3"/>
      <c r="O22" s="3"/>
      <c r="P22" s="3"/>
      <c r="Q22" s="3"/>
      <c r="R22" s="3"/>
      <c r="S22" s="3"/>
      <c r="T22" s="3"/>
      <c r="U22" s="3"/>
      <c r="V22" s="43"/>
      <c r="W22" s="43"/>
      <c r="X22" s="43"/>
      <c r="Y22" s="43"/>
      <c r="Z22" s="43"/>
      <c r="AA22" s="43"/>
      <c r="AB22" s="43"/>
    </row>
    <row r="23" spans="1:28">
      <c r="A23" s="77" t="s">
        <v>21</v>
      </c>
      <c r="B23" s="26" t="str">
        <f>trhg!H24</f>
        <v>22/Ara/2014-26/Ara/2014</v>
      </c>
      <c r="C23" s="45" t="s">
        <v>436</v>
      </c>
      <c r="D23" s="6"/>
      <c r="E23" s="6"/>
      <c r="F23" s="42"/>
      <c r="G23" s="6"/>
      <c r="H23" s="6"/>
      <c r="I23" s="6"/>
      <c r="J23" s="6"/>
      <c r="K23" s="6"/>
      <c r="L23" s="6"/>
      <c r="M23" s="42"/>
      <c r="N23" s="6"/>
      <c r="O23" s="6"/>
      <c r="P23" s="6"/>
      <c r="Q23" s="6"/>
      <c r="R23" s="6"/>
      <c r="S23" s="6"/>
      <c r="T23" s="3"/>
      <c r="U23" s="3"/>
      <c r="V23" s="43"/>
      <c r="W23" s="43"/>
      <c r="X23" s="43"/>
      <c r="Y23" s="43"/>
      <c r="Z23" s="43"/>
      <c r="AA23" s="43"/>
      <c r="AB23" s="43"/>
    </row>
    <row r="24" spans="1:28" ht="24.75">
      <c r="A24" s="77" t="s">
        <v>22</v>
      </c>
      <c r="B24" s="26" t="str">
        <f>trhg!H25</f>
        <v>29/Ara/2014-02/Oca/2015</v>
      </c>
      <c r="C24" s="45" t="s">
        <v>431</v>
      </c>
      <c r="D24" s="6"/>
      <c r="E24" s="6"/>
      <c r="F24" s="42"/>
      <c r="G24" s="6"/>
      <c r="H24" s="6"/>
      <c r="I24" s="6"/>
      <c r="J24" s="6"/>
      <c r="K24" s="6"/>
      <c r="L24" s="6"/>
      <c r="M24" s="42"/>
      <c r="N24" s="6"/>
      <c r="O24" s="6"/>
      <c r="P24" s="6"/>
      <c r="Q24" s="6"/>
      <c r="R24" s="6"/>
      <c r="S24" s="6"/>
      <c r="T24" s="44"/>
      <c r="U24" s="44"/>
      <c r="V24" s="15"/>
      <c r="W24" s="15"/>
      <c r="X24" s="15"/>
      <c r="Y24" s="15"/>
      <c r="Z24" s="15"/>
      <c r="AA24" s="15"/>
      <c r="AB24" s="15"/>
    </row>
    <row r="25" spans="1:28" ht="16.5">
      <c r="A25" s="77" t="s">
        <v>23</v>
      </c>
      <c r="B25" s="26" t="str">
        <f>trhg!H26</f>
        <v>05/Oca/2015-09/Oca/2015</v>
      </c>
      <c r="C25" s="45" t="s">
        <v>437</v>
      </c>
      <c r="D25" s="6"/>
      <c r="E25" s="6"/>
      <c r="F25" s="42"/>
      <c r="G25" s="6"/>
      <c r="H25" s="6"/>
      <c r="I25" s="6"/>
      <c r="J25" s="6"/>
      <c r="K25" s="6"/>
      <c r="L25" s="6"/>
      <c r="M25" s="42"/>
      <c r="N25" s="6"/>
      <c r="O25" s="6"/>
      <c r="P25" s="6"/>
      <c r="Q25" s="6"/>
      <c r="R25" s="6"/>
      <c r="S25" s="6"/>
      <c r="T25" s="44"/>
      <c r="U25" s="44"/>
      <c r="V25" s="15"/>
      <c r="W25" s="15"/>
      <c r="X25" s="15"/>
      <c r="Y25" s="15"/>
      <c r="Z25" s="15"/>
      <c r="AA25" s="15"/>
      <c r="AB25" s="15"/>
    </row>
    <row r="26" spans="1:28" ht="16.5">
      <c r="A26" s="77" t="s">
        <v>24</v>
      </c>
      <c r="B26" s="26" t="str">
        <f>trhg!H27</f>
        <v>12/Oca/2015-16/Oca/2015</v>
      </c>
      <c r="C26" s="45" t="s">
        <v>438</v>
      </c>
      <c r="D26" s="3"/>
      <c r="E26" s="3"/>
      <c r="F26" s="42"/>
      <c r="G26" s="3"/>
      <c r="H26" s="3"/>
      <c r="I26" s="3"/>
      <c r="J26" s="3"/>
      <c r="K26" s="3"/>
      <c r="L26" s="3"/>
      <c r="M26" s="42"/>
      <c r="N26" s="3"/>
      <c r="O26" s="3"/>
      <c r="P26" s="3"/>
      <c r="Q26" s="3"/>
      <c r="R26" s="3"/>
      <c r="S26" s="3"/>
      <c r="T26" s="3"/>
      <c r="U26" s="3"/>
      <c r="V26" s="43"/>
      <c r="W26" s="43"/>
      <c r="X26" s="43"/>
      <c r="Y26" s="43"/>
      <c r="Z26" s="43"/>
      <c r="AA26" s="43"/>
      <c r="AB26" s="43"/>
    </row>
    <row r="27" spans="1:28">
      <c r="A27" s="77" t="s">
        <v>25</v>
      </c>
      <c r="B27" s="26" t="str">
        <f>trhg!H28</f>
        <v>19/Oca/2015-23/Oca/2015</v>
      </c>
      <c r="C27" s="45" t="s">
        <v>439</v>
      </c>
      <c r="D27" s="6"/>
      <c r="E27" s="6"/>
      <c r="F27" s="42"/>
      <c r="G27" s="6"/>
      <c r="H27" s="6"/>
      <c r="I27" s="6"/>
      <c r="J27" s="6"/>
      <c r="K27" s="6"/>
      <c r="L27" s="6"/>
      <c r="M27" s="42"/>
      <c r="N27" s="6"/>
      <c r="O27" s="6"/>
      <c r="P27" s="6"/>
      <c r="Q27" s="6"/>
      <c r="R27" s="6"/>
      <c r="S27" s="6"/>
      <c r="T27" s="44"/>
      <c r="U27" s="44"/>
      <c r="V27" s="15"/>
      <c r="W27" s="15"/>
      <c r="X27" s="15"/>
      <c r="Y27" s="15"/>
      <c r="Z27" s="15"/>
      <c r="AA27" s="15"/>
      <c r="AB27" s="15"/>
    </row>
    <row r="28" spans="1:28" ht="16.5">
      <c r="A28" s="77" t="s">
        <v>26</v>
      </c>
      <c r="B28" s="26" t="str">
        <f>trhg!H29</f>
        <v>09/Şub/2015-13/Şub/2015</v>
      </c>
      <c r="C28" s="45" t="s">
        <v>440</v>
      </c>
      <c r="D28" s="6"/>
      <c r="E28" s="6"/>
      <c r="F28" s="42"/>
      <c r="G28" s="6"/>
      <c r="H28" s="6"/>
      <c r="I28" s="6"/>
      <c r="J28" s="6"/>
      <c r="K28" s="6"/>
      <c r="L28" s="6"/>
      <c r="M28" s="42"/>
      <c r="N28" s="6"/>
      <c r="O28" s="6"/>
      <c r="P28" s="6"/>
      <c r="Q28" s="6"/>
      <c r="R28" s="6"/>
      <c r="S28" s="6"/>
      <c r="T28" s="44"/>
      <c r="U28" s="44"/>
      <c r="V28" s="15"/>
      <c r="W28" s="15"/>
      <c r="X28" s="15"/>
      <c r="Y28" s="15"/>
      <c r="Z28" s="15"/>
      <c r="AA28" s="15"/>
      <c r="AB28" s="15"/>
    </row>
    <row r="29" spans="1:28">
      <c r="A29" s="77" t="s">
        <v>27</v>
      </c>
      <c r="B29" s="26" t="str">
        <f>trhg!H30</f>
        <v>16/Şub/2015-20/Şub/2015</v>
      </c>
      <c r="C29" s="45" t="s">
        <v>441</v>
      </c>
      <c r="D29" s="6"/>
      <c r="E29" s="6"/>
      <c r="F29" s="42"/>
      <c r="G29" s="6"/>
      <c r="H29" s="6"/>
      <c r="I29" s="6"/>
      <c r="J29" s="6"/>
      <c r="K29" s="6"/>
      <c r="L29" s="6"/>
      <c r="M29" s="42"/>
      <c r="N29" s="6"/>
      <c r="O29" s="6"/>
      <c r="P29" s="6"/>
      <c r="Q29" s="6"/>
      <c r="R29" s="6"/>
      <c r="S29" s="6"/>
      <c r="T29" s="44"/>
      <c r="U29" s="44"/>
      <c r="V29" s="15"/>
      <c r="W29" s="15"/>
      <c r="X29" s="15"/>
      <c r="Y29" s="15"/>
      <c r="Z29" s="15"/>
      <c r="AA29" s="15"/>
      <c r="AB29" s="15"/>
    </row>
    <row r="30" spans="1:28" ht="24.75">
      <c r="A30" s="77" t="s">
        <v>28</v>
      </c>
      <c r="B30" s="26" t="str">
        <f>trhg!H31</f>
        <v>23/Şub/2015-27/Şub/2015</v>
      </c>
      <c r="C30" s="45" t="s">
        <v>431</v>
      </c>
      <c r="D30" s="3"/>
      <c r="E30" s="3"/>
      <c r="F30" s="42"/>
      <c r="G30" s="3"/>
      <c r="H30" s="3"/>
      <c r="I30" s="3"/>
      <c r="J30" s="3"/>
      <c r="K30" s="3"/>
      <c r="L30" s="3"/>
      <c r="M30" s="42"/>
      <c r="N30" s="3"/>
      <c r="O30" s="3"/>
      <c r="P30" s="3"/>
      <c r="Q30" s="3"/>
      <c r="R30" s="3"/>
      <c r="S30" s="3"/>
      <c r="T30" s="3"/>
      <c r="U30" s="3"/>
      <c r="V30" s="43"/>
      <c r="W30" s="43"/>
      <c r="X30" s="43"/>
      <c r="Y30" s="43"/>
      <c r="Z30" s="43"/>
      <c r="AA30" s="43"/>
      <c r="AB30" s="43"/>
    </row>
    <row r="31" spans="1:28" ht="16.5">
      <c r="A31" s="77" t="s">
        <v>29</v>
      </c>
      <c r="B31" s="26" t="str">
        <f>trhg!H32</f>
        <v>02/Mar/2015-06/Mar/2015</v>
      </c>
      <c r="C31" s="45" t="s">
        <v>442</v>
      </c>
      <c r="D31" s="6"/>
      <c r="E31" s="6"/>
      <c r="F31" s="42"/>
      <c r="G31" s="6"/>
      <c r="H31" s="6"/>
      <c r="I31" s="6"/>
      <c r="J31" s="6"/>
      <c r="K31" s="6"/>
      <c r="L31" s="6"/>
      <c r="M31" s="42"/>
      <c r="N31" s="6"/>
      <c r="O31" s="6"/>
      <c r="P31" s="6"/>
      <c r="Q31" s="6"/>
      <c r="R31" s="6"/>
      <c r="S31" s="6"/>
      <c r="T31" s="3"/>
      <c r="U31" s="3"/>
      <c r="V31" s="43"/>
      <c r="W31" s="43"/>
      <c r="X31" s="43"/>
      <c r="Y31" s="43"/>
      <c r="Z31" s="43"/>
      <c r="AA31" s="43"/>
      <c r="AB31" s="43"/>
    </row>
    <row r="32" spans="1:28" ht="16.5">
      <c r="A32" s="77" t="s">
        <v>30</v>
      </c>
      <c r="B32" s="26" t="str">
        <f>trhg!H33</f>
        <v>09/Mar/2015-13/Mar/2015</v>
      </c>
      <c r="C32" s="45" t="s">
        <v>443</v>
      </c>
      <c r="D32" s="6"/>
      <c r="E32" s="6"/>
      <c r="F32" s="42"/>
      <c r="G32" s="6"/>
      <c r="H32" s="6"/>
      <c r="I32" s="6"/>
      <c r="J32" s="6"/>
      <c r="K32" s="6"/>
      <c r="L32" s="6"/>
      <c r="M32" s="42"/>
      <c r="N32" s="6"/>
      <c r="O32" s="6"/>
      <c r="P32" s="6"/>
      <c r="Q32" s="6"/>
      <c r="R32" s="6"/>
      <c r="S32" s="6"/>
      <c r="T32" s="44"/>
      <c r="U32" s="44"/>
      <c r="V32" s="15"/>
      <c r="W32" s="15"/>
      <c r="X32" s="15"/>
      <c r="Y32" s="15"/>
      <c r="Z32" s="15"/>
      <c r="AA32" s="15"/>
      <c r="AB32" s="15"/>
    </row>
    <row r="33" spans="1:28" ht="24.75">
      <c r="A33" s="77" t="s">
        <v>31</v>
      </c>
      <c r="B33" s="26" t="str">
        <f>trhg!H34</f>
        <v>16/Mar/2015-20/Mar/2015</v>
      </c>
      <c r="C33" s="45" t="s">
        <v>444</v>
      </c>
      <c r="D33" s="6"/>
      <c r="E33" s="6"/>
      <c r="F33" s="42"/>
      <c r="G33" s="6"/>
      <c r="H33" s="6"/>
      <c r="I33" s="6"/>
      <c r="J33" s="6"/>
      <c r="K33" s="6"/>
      <c r="L33" s="6"/>
      <c r="M33" s="42"/>
      <c r="N33" s="6"/>
      <c r="O33" s="6"/>
      <c r="P33" s="6"/>
      <c r="Q33" s="6"/>
      <c r="R33" s="6"/>
      <c r="S33" s="6"/>
      <c r="T33" s="44"/>
      <c r="U33" s="44"/>
      <c r="V33" s="15"/>
      <c r="W33" s="15"/>
      <c r="X33" s="15"/>
      <c r="Y33" s="15"/>
      <c r="Z33" s="15"/>
      <c r="AA33" s="15"/>
      <c r="AB33" s="15"/>
    </row>
    <row r="34" spans="1:28" ht="16.5">
      <c r="A34" s="77" t="s">
        <v>32</v>
      </c>
      <c r="B34" s="26" t="str">
        <f>trhg!H35</f>
        <v>23/Mar/2015-27/Mar/2015</v>
      </c>
      <c r="C34" s="45" t="s">
        <v>445</v>
      </c>
      <c r="D34" s="3"/>
      <c r="E34" s="3"/>
      <c r="F34" s="42"/>
      <c r="G34" s="3"/>
      <c r="H34" s="3"/>
      <c r="I34" s="3"/>
      <c r="J34" s="3"/>
      <c r="K34" s="3"/>
      <c r="L34" s="3"/>
      <c r="M34" s="42"/>
      <c r="N34" s="3"/>
      <c r="O34" s="3"/>
      <c r="P34" s="3"/>
      <c r="Q34" s="3"/>
      <c r="R34" s="3"/>
      <c r="S34" s="3"/>
      <c r="T34" s="3"/>
      <c r="U34" s="3"/>
      <c r="V34" s="43"/>
      <c r="W34" s="43"/>
      <c r="X34" s="43"/>
      <c r="Y34" s="43"/>
      <c r="Z34" s="43"/>
      <c r="AA34" s="43"/>
      <c r="AB34" s="43"/>
    </row>
    <row r="35" spans="1:28" ht="16.5">
      <c r="A35" s="77" t="s">
        <v>33</v>
      </c>
      <c r="B35" s="26" t="str">
        <f>trhg!H36</f>
        <v>30/Mar/2015-03/Nis/2015</v>
      </c>
      <c r="C35" s="45" t="s">
        <v>446</v>
      </c>
      <c r="D35" s="6"/>
      <c r="E35" s="6"/>
      <c r="F35" s="42"/>
      <c r="G35" s="6"/>
      <c r="H35" s="6"/>
      <c r="I35" s="6"/>
      <c r="J35" s="6"/>
      <c r="K35" s="6"/>
      <c r="L35" s="6"/>
      <c r="M35" s="42"/>
      <c r="N35" s="6"/>
      <c r="O35" s="6"/>
      <c r="P35" s="6"/>
      <c r="Q35" s="6"/>
      <c r="R35" s="6"/>
      <c r="S35" s="6"/>
      <c r="T35" s="3"/>
      <c r="U35" s="3"/>
      <c r="V35" s="43"/>
      <c r="W35" s="43"/>
      <c r="X35" s="43"/>
      <c r="Y35" s="43"/>
      <c r="Z35" s="43"/>
      <c r="AA35" s="43"/>
      <c r="AB35" s="43"/>
    </row>
    <row r="36" spans="1:28" ht="16.5">
      <c r="A36" s="77" t="s">
        <v>34</v>
      </c>
      <c r="B36" s="26" t="str">
        <f>trhg!H37</f>
        <v>06/Nis/2015-10/Nis/2015</v>
      </c>
      <c r="C36" s="45" t="s">
        <v>447</v>
      </c>
      <c r="D36" s="6"/>
      <c r="E36" s="6"/>
      <c r="F36" s="42"/>
      <c r="G36" s="6"/>
      <c r="H36" s="6"/>
      <c r="I36" s="6"/>
      <c r="J36" s="6"/>
      <c r="K36" s="6"/>
      <c r="L36" s="6"/>
      <c r="M36" s="42"/>
      <c r="N36" s="6"/>
      <c r="O36" s="6"/>
      <c r="P36" s="6"/>
      <c r="Q36" s="6"/>
      <c r="R36" s="6"/>
      <c r="S36" s="6"/>
      <c r="T36" s="44"/>
      <c r="U36" s="44"/>
      <c r="V36" s="15"/>
      <c r="W36" s="15"/>
      <c r="X36" s="15"/>
      <c r="Y36" s="15"/>
      <c r="Z36" s="15"/>
      <c r="AA36" s="15"/>
      <c r="AB36" s="15"/>
    </row>
    <row r="37" spans="1:28" ht="16.5">
      <c r="A37" s="77" t="s">
        <v>35</v>
      </c>
      <c r="B37" s="26" t="str">
        <f>trhg!H38</f>
        <v>13/Nis/2015-17/Nis/2015</v>
      </c>
      <c r="C37" s="45" t="s">
        <v>448</v>
      </c>
      <c r="D37" s="6"/>
      <c r="E37" s="6"/>
      <c r="F37" s="42"/>
      <c r="G37" s="6"/>
      <c r="H37" s="6"/>
      <c r="I37" s="6"/>
      <c r="J37" s="6"/>
      <c r="K37" s="6"/>
      <c r="L37" s="6"/>
      <c r="M37" s="42"/>
      <c r="N37" s="6"/>
      <c r="O37" s="6"/>
      <c r="P37" s="6"/>
      <c r="Q37" s="6"/>
      <c r="R37" s="6"/>
      <c r="S37" s="6"/>
      <c r="T37" s="3"/>
      <c r="U37" s="3"/>
      <c r="V37" s="43"/>
      <c r="W37" s="43"/>
      <c r="X37" s="43"/>
      <c r="Y37" s="43"/>
      <c r="Z37" s="43"/>
      <c r="AA37" s="43"/>
      <c r="AB37" s="43"/>
    </row>
    <row r="38" spans="1:28" ht="24.75">
      <c r="A38" s="77" t="s">
        <v>36</v>
      </c>
      <c r="B38" s="26" t="str">
        <f>trhg!H39</f>
        <v>20/Nis/2015-24/Nis/2015</v>
      </c>
      <c r="C38" s="45" t="s">
        <v>449</v>
      </c>
      <c r="D38" s="3"/>
      <c r="E38" s="3"/>
      <c r="F38" s="42"/>
      <c r="G38" s="3"/>
      <c r="H38" s="3"/>
      <c r="I38" s="3"/>
      <c r="J38" s="3"/>
      <c r="K38" s="3"/>
      <c r="L38" s="3"/>
      <c r="M38" s="42"/>
      <c r="N38" s="3"/>
      <c r="O38" s="3"/>
      <c r="P38" s="3"/>
      <c r="Q38" s="3"/>
      <c r="R38" s="3"/>
      <c r="S38" s="3"/>
      <c r="T38" s="3"/>
      <c r="U38" s="3"/>
      <c r="V38" s="43"/>
      <c r="W38" s="43"/>
      <c r="X38" s="43"/>
      <c r="Y38" s="43"/>
      <c r="Z38" s="43"/>
      <c r="AA38" s="43"/>
      <c r="AB38" s="43"/>
    </row>
    <row r="39" spans="1:28" ht="16.5">
      <c r="A39" s="77" t="s">
        <v>37</v>
      </c>
      <c r="B39" s="26" t="str">
        <f>trhg!H40</f>
        <v>27/Nis/2015-01/May/2015</v>
      </c>
      <c r="C39" s="45" t="s">
        <v>450</v>
      </c>
      <c r="D39" s="6"/>
      <c r="E39" s="6"/>
      <c r="F39" s="42"/>
      <c r="G39" s="6"/>
      <c r="H39" s="6"/>
      <c r="I39" s="6"/>
      <c r="J39" s="6"/>
      <c r="K39" s="6"/>
      <c r="L39" s="6"/>
      <c r="M39" s="42"/>
      <c r="N39" s="6"/>
      <c r="O39" s="6"/>
      <c r="P39" s="6"/>
      <c r="Q39" s="6"/>
      <c r="R39" s="6"/>
      <c r="S39" s="6"/>
      <c r="T39" s="44"/>
      <c r="U39" s="44"/>
      <c r="V39" s="15"/>
      <c r="W39" s="15"/>
      <c r="X39" s="15"/>
      <c r="Y39" s="15"/>
      <c r="Z39" s="15"/>
      <c r="AA39" s="15"/>
      <c r="AB39" s="15"/>
    </row>
    <row r="40" spans="1:28" ht="16.5">
      <c r="A40" s="77" t="s">
        <v>38</v>
      </c>
      <c r="B40" s="26" t="str">
        <f>trhg!H41</f>
        <v>04/May/2015-08/May/2015</v>
      </c>
      <c r="C40" s="45" t="s">
        <v>450</v>
      </c>
      <c r="D40" s="6"/>
      <c r="E40" s="6"/>
      <c r="F40" s="42"/>
      <c r="G40" s="6"/>
      <c r="H40" s="6"/>
      <c r="I40" s="6"/>
      <c r="J40" s="6"/>
      <c r="K40" s="6"/>
      <c r="L40" s="6"/>
      <c r="M40" s="42"/>
      <c r="N40" s="6"/>
      <c r="O40" s="6"/>
      <c r="P40" s="6"/>
      <c r="Q40" s="6"/>
      <c r="R40" s="6"/>
      <c r="S40" s="6"/>
      <c r="T40" s="44"/>
      <c r="U40" s="44"/>
      <c r="V40" s="15"/>
      <c r="W40" s="15"/>
      <c r="X40" s="15"/>
      <c r="Y40" s="15"/>
      <c r="Z40" s="15"/>
      <c r="AA40" s="15"/>
      <c r="AB40" s="15"/>
    </row>
    <row r="41" spans="1:28">
      <c r="A41" s="77" t="s">
        <v>39</v>
      </c>
      <c r="B41" s="26" t="str">
        <f>trhg!H42</f>
        <v>11/May/2015-15/May/2015</v>
      </c>
      <c r="C41" s="45" t="s">
        <v>451</v>
      </c>
      <c r="D41" s="6"/>
      <c r="E41" s="6"/>
      <c r="F41" s="42"/>
      <c r="G41" s="6"/>
      <c r="H41" s="6"/>
      <c r="I41" s="6"/>
      <c r="J41" s="6"/>
      <c r="K41" s="6"/>
      <c r="L41" s="6"/>
      <c r="M41" s="42"/>
      <c r="N41" s="6"/>
      <c r="O41" s="6"/>
      <c r="P41" s="6"/>
      <c r="Q41" s="6"/>
      <c r="R41" s="6"/>
      <c r="S41" s="6"/>
      <c r="T41" s="44"/>
      <c r="U41" s="44"/>
      <c r="V41" s="15"/>
      <c r="W41" s="15"/>
      <c r="X41" s="15"/>
      <c r="Y41" s="15"/>
      <c r="Z41" s="15"/>
      <c r="AA41" s="15"/>
      <c r="AB41" s="15"/>
    </row>
    <row r="42" spans="1:28" ht="24">
      <c r="A42" s="77" t="s">
        <v>40</v>
      </c>
      <c r="B42" s="26" t="str">
        <f>trhg!H43</f>
        <v>18/May/2015-22/May/2015</v>
      </c>
      <c r="C42" s="99" t="s">
        <v>445</v>
      </c>
      <c r="D42" s="3"/>
      <c r="E42" s="3"/>
      <c r="F42" s="42"/>
      <c r="G42" s="3"/>
      <c r="H42" s="3"/>
      <c r="I42" s="3"/>
      <c r="J42" s="3"/>
      <c r="K42" s="3"/>
      <c r="L42" s="3"/>
      <c r="M42" s="42"/>
      <c r="N42" s="3"/>
      <c r="O42" s="3"/>
      <c r="P42" s="3"/>
      <c r="Q42" s="3"/>
      <c r="R42" s="3"/>
      <c r="S42" s="3"/>
      <c r="T42" s="3"/>
      <c r="U42" s="3"/>
      <c r="V42" s="43"/>
      <c r="W42" s="43"/>
      <c r="X42" s="43"/>
      <c r="Y42" s="43"/>
      <c r="Z42" s="43"/>
      <c r="AA42" s="43"/>
      <c r="AB42" s="43"/>
    </row>
    <row r="43" spans="1:28" ht="16.5">
      <c r="A43" s="77" t="s">
        <v>41</v>
      </c>
      <c r="B43" s="26" t="str">
        <f>trhg!H44</f>
        <v>25/May/2015-29/May/2015</v>
      </c>
      <c r="C43" s="45" t="s">
        <v>452</v>
      </c>
      <c r="D43" s="6"/>
      <c r="E43" s="6"/>
      <c r="F43" s="42"/>
      <c r="G43" s="6"/>
      <c r="H43" s="6"/>
      <c r="I43" s="6"/>
      <c r="J43" s="6"/>
      <c r="K43" s="6"/>
      <c r="L43" s="6"/>
      <c r="M43" s="42"/>
      <c r="N43" s="6"/>
      <c r="O43" s="6"/>
      <c r="P43" s="6"/>
      <c r="Q43" s="6"/>
      <c r="R43" s="6"/>
      <c r="S43" s="6"/>
      <c r="T43" s="44"/>
      <c r="U43" s="44"/>
      <c r="V43" s="15"/>
      <c r="W43" s="15"/>
      <c r="X43" s="15"/>
      <c r="Y43" s="15"/>
      <c r="Z43" s="15"/>
      <c r="AA43" s="15"/>
      <c r="AB43" s="15"/>
    </row>
    <row r="44" spans="1:28" ht="16.5">
      <c r="A44" s="77" t="s">
        <v>42</v>
      </c>
      <c r="B44" s="26" t="str">
        <f>trhg!H45</f>
        <v>01/Haz/2015-05/Haz/2015</v>
      </c>
      <c r="C44" s="45" t="s">
        <v>453</v>
      </c>
      <c r="D44" s="6"/>
      <c r="E44" s="6"/>
      <c r="F44" s="42"/>
      <c r="G44" s="6"/>
      <c r="H44" s="6"/>
      <c r="I44" s="6"/>
      <c r="J44" s="6"/>
      <c r="K44" s="6"/>
      <c r="L44" s="6"/>
      <c r="M44" s="42"/>
      <c r="N44" s="6"/>
      <c r="O44" s="6"/>
      <c r="P44" s="6"/>
      <c r="Q44" s="6"/>
      <c r="R44" s="6"/>
      <c r="S44" s="6"/>
      <c r="T44" s="44"/>
      <c r="U44" s="44"/>
      <c r="V44" s="15"/>
      <c r="W44" s="15"/>
      <c r="X44" s="15"/>
      <c r="Y44" s="15"/>
      <c r="Z44" s="15"/>
      <c r="AA44" s="15"/>
      <c r="AB44" s="15"/>
    </row>
    <row r="45" spans="1:28" ht="16.5">
      <c r="A45" s="77" t="s">
        <v>43</v>
      </c>
      <c r="B45" s="26" t="str">
        <f>trhg!H46</f>
        <v>08/Haz/2015-12/Haz/2015</v>
      </c>
      <c r="C45" s="45" t="s">
        <v>453</v>
      </c>
      <c r="D45" s="6"/>
      <c r="E45" s="6"/>
      <c r="F45" s="42"/>
      <c r="G45" s="6"/>
      <c r="H45" s="6"/>
      <c r="I45" s="6"/>
      <c r="J45" s="6"/>
      <c r="K45" s="6"/>
      <c r="L45" s="6"/>
      <c r="M45" s="42"/>
      <c r="N45" s="6"/>
      <c r="O45" s="6"/>
      <c r="P45" s="6"/>
      <c r="Q45" s="6"/>
      <c r="R45" s="6"/>
      <c r="S45" s="6"/>
      <c r="T45" s="44"/>
      <c r="U45" s="44"/>
      <c r="V45" s="15"/>
      <c r="W45" s="15"/>
      <c r="X45" s="15"/>
      <c r="Y45" s="15"/>
      <c r="Z45" s="15"/>
      <c r="AA45" s="15"/>
      <c r="AB45" s="15"/>
    </row>
    <row r="46" spans="1:28">
      <c r="A46" s="77" t="s">
        <v>58</v>
      </c>
      <c r="B46" s="26">
        <f>trhg!H47</f>
        <v>0</v>
      </c>
      <c r="C46" s="45"/>
      <c r="D46" s="6"/>
      <c r="E46" s="6"/>
      <c r="F46" s="42"/>
      <c r="G46" s="6"/>
      <c r="H46" s="6"/>
      <c r="I46" s="6"/>
      <c r="J46" s="6"/>
      <c r="K46" s="6"/>
      <c r="L46" s="6"/>
      <c r="M46" s="42"/>
      <c r="N46" s="6"/>
      <c r="O46" s="6"/>
      <c r="P46" s="6"/>
      <c r="Q46" s="6"/>
      <c r="R46" s="6"/>
      <c r="S46" s="6"/>
      <c r="T46" s="44"/>
      <c r="U46" s="44"/>
      <c r="V46" s="15"/>
      <c r="W46" s="15"/>
      <c r="X46" s="15"/>
      <c r="Y46" s="15"/>
      <c r="Z46" s="15"/>
      <c r="AA46" s="15"/>
      <c r="AB46" s="15"/>
    </row>
    <row r="47" spans="1:28">
      <c r="A47" s="77" t="s">
        <v>59</v>
      </c>
      <c r="B47" s="26">
        <f>trhg!H48</f>
        <v>0</v>
      </c>
      <c r="C47" s="45"/>
      <c r="D47" s="6"/>
      <c r="E47" s="6"/>
      <c r="F47" s="42"/>
      <c r="G47" s="6"/>
      <c r="H47" s="6"/>
      <c r="I47" s="6"/>
      <c r="J47" s="6"/>
      <c r="K47" s="6"/>
      <c r="L47" s="6"/>
      <c r="M47" s="42"/>
      <c r="N47" s="6"/>
      <c r="O47" s="6"/>
      <c r="P47" s="6"/>
      <c r="Q47" s="6"/>
      <c r="R47" s="6"/>
      <c r="S47" s="6"/>
      <c r="T47" s="44"/>
      <c r="U47" s="44"/>
      <c r="V47" s="15"/>
      <c r="W47" s="15"/>
      <c r="X47" s="15"/>
      <c r="Y47" s="15"/>
      <c r="Z47" s="15"/>
      <c r="AA47" s="15"/>
      <c r="AB47" s="15"/>
    </row>
    <row r="48" spans="1:28">
      <c r="A48" s="77" t="s">
        <v>60</v>
      </c>
      <c r="B48" s="26">
        <f>trhg!H49</f>
        <v>0</v>
      </c>
      <c r="C48" s="45"/>
      <c r="D48" s="6"/>
      <c r="E48" s="6"/>
      <c r="F48" s="42"/>
      <c r="G48" s="6"/>
      <c r="H48" s="6"/>
      <c r="I48" s="6"/>
      <c r="J48" s="6"/>
      <c r="K48" s="6"/>
      <c r="L48" s="6"/>
      <c r="M48" s="42"/>
      <c r="N48" s="6"/>
      <c r="O48" s="6"/>
      <c r="P48" s="6"/>
      <c r="Q48" s="6"/>
      <c r="R48" s="6"/>
      <c r="S48" s="6"/>
      <c r="T48" s="44"/>
      <c r="U48" s="44"/>
      <c r="V48" s="15"/>
      <c r="W48" s="15"/>
      <c r="X48" s="15"/>
      <c r="Y48" s="15"/>
      <c r="Z48" s="15"/>
      <c r="AA48" s="15"/>
      <c r="AB48" s="15"/>
    </row>
    <row r="49" spans="1:28">
      <c r="A49" s="75"/>
      <c r="B49" s="3"/>
      <c r="C49" s="3"/>
      <c r="D49" s="3"/>
      <c r="E49" s="3"/>
      <c r="F49" s="42"/>
      <c r="G49" s="3"/>
      <c r="H49" s="3"/>
      <c r="I49" s="3"/>
      <c r="J49" s="3"/>
      <c r="K49" s="3"/>
      <c r="L49" s="3"/>
      <c r="M49" s="42"/>
      <c r="N49" s="3"/>
      <c r="O49" s="3"/>
      <c r="P49" s="3"/>
      <c r="Q49" s="3"/>
      <c r="R49" s="3"/>
      <c r="S49" s="3"/>
      <c r="T49" s="3"/>
      <c r="U49" s="3"/>
      <c r="V49" s="43"/>
      <c r="W49" s="43"/>
      <c r="X49" s="43"/>
      <c r="Y49" s="43"/>
      <c r="Z49" s="43"/>
      <c r="AA49" s="43"/>
      <c r="AB49" s="43"/>
    </row>
    <row r="50" spans="1:28">
      <c r="A50" s="76"/>
      <c r="B50" s="6"/>
      <c r="C50" s="6"/>
      <c r="D50" s="6"/>
      <c r="E50" s="6"/>
      <c r="F50" s="42"/>
      <c r="G50" s="6"/>
      <c r="H50" s="6"/>
      <c r="I50" s="6"/>
      <c r="J50" s="6"/>
      <c r="K50" s="6"/>
      <c r="L50" s="6"/>
      <c r="M50" s="42"/>
      <c r="N50" s="6"/>
      <c r="O50" s="6"/>
      <c r="P50" s="6"/>
      <c r="Q50" s="6"/>
      <c r="R50" s="6"/>
      <c r="S50" s="6"/>
      <c r="T50" s="44"/>
      <c r="U50" s="44"/>
      <c r="V50" s="15"/>
      <c r="W50" s="15"/>
      <c r="X50" s="15"/>
      <c r="Y50" s="15"/>
      <c r="Z50" s="15"/>
      <c r="AA50" s="15"/>
      <c r="AB50" s="15"/>
    </row>
    <row r="51" spans="1:28">
      <c r="A51" s="76"/>
      <c r="B51" s="6"/>
      <c r="C51" s="6"/>
      <c r="D51" s="6"/>
      <c r="E51" s="6"/>
      <c r="F51" s="42"/>
      <c r="G51" s="6"/>
      <c r="H51" s="6"/>
      <c r="I51" s="6"/>
      <c r="J51" s="6"/>
      <c r="K51" s="6"/>
      <c r="L51" s="6"/>
      <c r="M51" s="42"/>
      <c r="N51" s="6"/>
      <c r="O51" s="6"/>
      <c r="P51" s="6"/>
      <c r="Q51" s="6"/>
      <c r="R51" s="6"/>
      <c r="S51" s="6"/>
      <c r="T51" s="44"/>
      <c r="U51" s="44"/>
      <c r="V51" s="15"/>
      <c r="W51" s="15"/>
      <c r="X51" s="15"/>
      <c r="Y51" s="15"/>
      <c r="Z51" s="15"/>
      <c r="AA51" s="15"/>
      <c r="AB51" s="15"/>
    </row>
    <row r="52" spans="1:28">
      <c r="A52" s="76"/>
      <c r="B52" s="6"/>
      <c r="C52" s="6"/>
      <c r="D52" s="6"/>
      <c r="E52" s="6"/>
      <c r="F52" s="42"/>
      <c r="G52" s="6"/>
      <c r="H52" s="6"/>
      <c r="I52" s="6"/>
      <c r="J52" s="6"/>
      <c r="K52" s="6"/>
      <c r="L52" s="6"/>
      <c r="M52" s="42"/>
      <c r="N52" s="6"/>
      <c r="O52" s="6"/>
      <c r="P52" s="6"/>
      <c r="Q52" s="6"/>
      <c r="R52" s="6"/>
      <c r="S52" s="6"/>
      <c r="T52" s="44"/>
      <c r="U52" s="44"/>
      <c r="V52" s="15"/>
      <c r="W52" s="15"/>
      <c r="X52" s="15"/>
      <c r="Y52" s="15"/>
      <c r="Z52" s="15"/>
      <c r="AA52" s="15"/>
      <c r="AB52" s="15"/>
    </row>
    <row r="53" spans="1:28">
      <c r="A53" s="75"/>
      <c r="B53" s="3"/>
      <c r="C53" s="3"/>
      <c r="D53" s="3"/>
      <c r="E53" s="3"/>
      <c r="F53" s="42"/>
      <c r="G53" s="3"/>
      <c r="H53" s="3"/>
      <c r="I53" s="3"/>
      <c r="J53" s="3"/>
      <c r="K53" s="3"/>
      <c r="L53" s="3"/>
      <c r="M53" s="42"/>
      <c r="N53" s="3"/>
      <c r="O53" s="3"/>
      <c r="P53" s="3"/>
      <c r="Q53" s="3"/>
      <c r="R53" s="3"/>
      <c r="S53" s="3"/>
      <c r="T53" s="3"/>
      <c r="U53" s="3"/>
      <c r="V53" s="43"/>
      <c r="W53" s="43"/>
      <c r="X53" s="43"/>
      <c r="Y53" s="43"/>
      <c r="Z53" s="43"/>
      <c r="AA53" s="43"/>
      <c r="AB53" s="43"/>
    </row>
    <row r="54" spans="1:28">
      <c r="A54" s="76"/>
      <c r="B54" s="6"/>
      <c r="C54" s="6"/>
      <c r="D54" s="6"/>
      <c r="E54" s="6"/>
      <c r="F54" s="42"/>
      <c r="G54" s="6"/>
      <c r="H54" s="6"/>
      <c r="I54" s="6"/>
      <c r="J54" s="6"/>
      <c r="K54" s="6"/>
      <c r="L54" s="6"/>
      <c r="M54" s="42"/>
      <c r="N54" s="6"/>
      <c r="O54" s="6"/>
      <c r="P54" s="6"/>
      <c r="Q54" s="6"/>
      <c r="R54" s="6"/>
      <c r="S54" s="6"/>
      <c r="T54" s="44"/>
      <c r="U54" s="44"/>
      <c r="V54" s="15"/>
      <c r="W54" s="15"/>
      <c r="X54" s="15"/>
      <c r="Y54" s="15"/>
      <c r="Z54" s="15"/>
      <c r="AA54" s="15"/>
      <c r="AB54" s="15"/>
    </row>
    <row r="55" spans="1:28">
      <c r="A55" s="76"/>
      <c r="B55" s="6"/>
      <c r="C55" s="6"/>
      <c r="D55" s="6"/>
      <c r="E55" s="6"/>
      <c r="F55" s="42"/>
      <c r="G55" s="6"/>
      <c r="H55" s="6"/>
      <c r="I55" s="6"/>
      <c r="J55" s="6"/>
      <c r="K55" s="6"/>
      <c r="L55" s="6"/>
      <c r="M55" s="42"/>
      <c r="N55" s="6"/>
      <c r="O55" s="6"/>
      <c r="P55" s="6"/>
      <c r="Q55" s="6"/>
      <c r="R55" s="6"/>
      <c r="S55" s="6"/>
      <c r="T55" s="44"/>
      <c r="U55" s="44"/>
      <c r="V55" s="15"/>
      <c r="W55" s="15"/>
      <c r="X55" s="15"/>
      <c r="Y55" s="15"/>
      <c r="Z55" s="15"/>
      <c r="AA55" s="15"/>
      <c r="AB55" s="15"/>
    </row>
    <row r="56" spans="1:28">
      <c r="A56" s="76"/>
      <c r="B56" s="6"/>
      <c r="C56" s="6"/>
      <c r="D56" s="6"/>
      <c r="E56" s="6"/>
      <c r="F56" s="42"/>
      <c r="G56" s="6"/>
      <c r="H56" s="6"/>
      <c r="I56" s="6"/>
      <c r="J56" s="6"/>
      <c r="K56" s="6"/>
      <c r="L56" s="6"/>
      <c r="M56" s="42"/>
      <c r="N56" s="6"/>
      <c r="O56" s="6"/>
      <c r="P56" s="6"/>
      <c r="Q56" s="6"/>
      <c r="R56" s="6"/>
      <c r="S56" s="6"/>
      <c r="T56" s="3"/>
      <c r="U56" s="3"/>
      <c r="V56" s="43"/>
      <c r="W56" s="43"/>
      <c r="X56" s="43"/>
      <c r="Y56" s="43"/>
      <c r="Z56" s="43"/>
      <c r="AA56" s="43"/>
      <c r="AB56" s="43"/>
    </row>
    <row r="57" spans="1:28">
      <c r="A57" s="78"/>
      <c r="B57" s="44"/>
      <c r="C57" s="44"/>
      <c r="D57" s="44"/>
      <c r="E57" s="44"/>
      <c r="F57" s="42"/>
      <c r="G57" s="44"/>
      <c r="H57" s="44"/>
      <c r="I57" s="44"/>
      <c r="J57" s="44"/>
      <c r="K57" s="44"/>
      <c r="L57" s="44"/>
      <c r="M57" s="42"/>
      <c r="N57" s="3"/>
      <c r="O57" s="3"/>
      <c r="P57" s="3"/>
      <c r="Q57" s="44"/>
      <c r="R57" s="44"/>
      <c r="S57" s="44"/>
      <c r="T57" s="44"/>
      <c r="U57" s="44"/>
      <c r="V57" s="15"/>
      <c r="W57" s="15"/>
      <c r="X57" s="15"/>
      <c r="Y57" s="15"/>
      <c r="Z57" s="15"/>
      <c r="AA57" s="15"/>
      <c r="AB57" s="15"/>
    </row>
    <row r="58" spans="1:28">
      <c r="A58" s="78"/>
      <c r="B58" s="44"/>
      <c r="C58" s="44"/>
      <c r="D58" s="44"/>
      <c r="E58" s="44"/>
      <c r="F58" s="42"/>
      <c r="G58" s="44"/>
      <c r="H58" s="44"/>
      <c r="I58" s="44"/>
      <c r="J58" s="44"/>
      <c r="K58" s="44"/>
      <c r="L58" s="44"/>
      <c r="M58" s="42"/>
      <c r="N58" s="6"/>
      <c r="O58" s="6"/>
      <c r="P58" s="6"/>
      <c r="Q58" s="6"/>
      <c r="R58" s="6"/>
      <c r="S58" s="6"/>
      <c r="T58" s="44"/>
      <c r="U58" s="44"/>
      <c r="V58" s="15"/>
      <c r="W58" s="15"/>
      <c r="X58" s="15"/>
      <c r="Y58" s="15"/>
      <c r="Z58" s="15"/>
      <c r="AA58" s="15"/>
      <c r="AB58" s="15"/>
    </row>
    <row r="59" spans="1:28">
      <c r="A59" s="78"/>
      <c r="B59" s="44"/>
      <c r="C59" s="44"/>
      <c r="D59" s="44"/>
      <c r="E59" s="44"/>
      <c r="F59" s="42"/>
      <c r="G59" s="44"/>
      <c r="H59" s="44"/>
      <c r="I59" s="44"/>
      <c r="J59" s="44"/>
      <c r="K59" s="44"/>
      <c r="L59" s="44"/>
      <c r="M59" s="42"/>
      <c r="N59" s="6"/>
      <c r="O59" s="6"/>
      <c r="P59" s="6"/>
      <c r="Q59" s="6"/>
      <c r="R59" s="6"/>
      <c r="S59" s="6"/>
      <c r="T59" s="44"/>
      <c r="U59" s="44"/>
      <c r="V59" s="15"/>
      <c r="W59" s="15"/>
      <c r="X59" s="15"/>
      <c r="Y59" s="15"/>
      <c r="Z59" s="15"/>
      <c r="AA59" s="15"/>
      <c r="AB59" s="15"/>
    </row>
    <row r="60" spans="1:28">
      <c r="A60" s="78"/>
      <c r="B60" s="44"/>
      <c r="C60" s="44"/>
      <c r="D60" s="44"/>
      <c r="E60" s="44"/>
      <c r="F60" s="42"/>
      <c r="G60" s="44"/>
      <c r="H60" s="44"/>
      <c r="I60" s="44"/>
      <c r="J60" s="44"/>
      <c r="K60" s="44"/>
      <c r="L60" s="44"/>
      <c r="M60" s="42"/>
      <c r="N60" s="6"/>
      <c r="O60" s="6"/>
      <c r="P60" s="6"/>
      <c r="Q60" s="6"/>
      <c r="R60" s="6"/>
      <c r="S60" s="6"/>
      <c r="T60" s="44"/>
      <c r="U60" s="44"/>
      <c r="V60" s="15"/>
      <c r="W60" s="15"/>
      <c r="X60" s="15"/>
      <c r="Y60" s="15"/>
      <c r="Z60" s="15"/>
      <c r="AA60" s="15"/>
      <c r="AB60" s="15"/>
    </row>
    <row r="61" spans="1:28">
      <c r="A61" s="78"/>
      <c r="B61" s="44"/>
      <c r="C61" s="44"/>
      <c r="D61" s="44"/>
      <c r="E61" s="44"/>
      <c r="F61" s="42"/>
      <c r="G61" s="44"/>
      <c r="H61" s="44"/>
      <c r="I61" s="44"/>
      <c r="J61" s="44"/>
      <c r="K61" s="44"/>
      <c r="L61" s="44"/>
      <c r="M61" s="42"/>
      <c r="N61" s="44"/>
      <c r="O61" s="44"/>
      <c r="P61" s="44"/>
      <c r="Q61" s="44"/>
      <c r="R61" s="44"/>
      <c r="S61" s="44"/>
      <c r="T61" s="44"/>
      <c r="U61" s="44"/>
      <c r="V61" s="15"/>
      <c r="W61" s="15"/>
      <c r="X61" s="15"/>
      <c r="Y61" s="15"/>
      <c r="Z61" s="15"/>
      <c r="AA61" s="15"/>
      <c r="AB61" s="15"/>
    </row>
    <row r="62" spans="1:28">
      <c r="A62" s="78"/>
      <c r="B62" s="44"/>
      <c r="C62" s="44"/>
      <c r="D62" s="44"/>
      <c r="E62" s="44"/>
      <c r="F62" s="42"/>
      <c r="G62" s="44"/>
      <c r="H62" s="44"/>
      <c r="I62" s="44"/>
      <c r="J62" s="44"/>
      <c r="K62" s="44"/>
      <c r="L62" s="44"/>
      <c r="M62" s="42"/>
      <c r="N62" s="44"/>
      <c r="O62" s="44"/>
      <c r="P62" s="44"/>
      <c r="Q62" s="44"/>
      <c r="R62" s="44"/>
      <c r="S62" s="44"/>
      <c r="T62" s="44"/>
      <c r="U62" s="44"/>
      <c r="V62" s="15"/>
      <c r="W62" s="15"/>
      <c r="X62" s="15"/>
      <c r="Y62" s="15"/>
      <c r="Z62" s="15"/>
      <c r="AA62" s="15"/>
      <c r="AB62" s="15"/>
    </row>
    <row r="63" spans="1:28">
      <c r="A63" s="78"/>
      <c r="B63" s="44"/>
      <c r="C63" s="44"/>
      <c r="D63" s="44"/>
      <c r="E63" s="44"/>
      <c r="F63" s="42"/>
      <c r="G63" s="44"/>
      <c r="H63" s="44"/>
      <c r="I63" s="44"/>
      <c r="J63" s="44"/>
      <c r="K63" s="44"/>
      <c r="L63" s="44"/>
      <c r="M63" s="42"/>
      <c r="N63" s="44"/>
      <c r="O63" s="44"/>
      <c r="P63" s="44"/>
      <c r="Q63" s="44"/>
      <c r="R63" s="44"/>
      <c r="S63" s="44"/>
      <c r="T63" s="44"/>
      <c r="U63" s="44"/>
      <c r="V63" s="15"/>
      <c r="W63" s="15"/>
      <c r="X63" s="15"/>
      <c r="Y63" s="15"/>
      <c r="Z63" s="15"/>
      <c r="AA63" s="15"/>
      <c r="AB63" s="15"/>
    </row>
    <row r="64" spans="1:28">
      <c r="A64" s="78"/>
      <c r="B64" s="44"/>
      <c r="C64" s="44"/>
      <c r="D64" s="44"/>
      <c r="E64" s="44"/>
      <c r="F64" s="42"/>
      <c r="G64" s="44"/>
      <c r="H64" s="44"/>
      <c r="I64" s="44"/>
      <c r="J64" s="44"/>
      <c r="K64" s="44"/>
      <c r="L64" s="44"/>
      <c r="M64" s="42"/>
      <c r="N64" s="44"/>
      <c r="O64" s="44"/>
      <c r="P64" s="44"/>
      <c r="Q64" s="44"/>
      <c r="R64" s="44"/>
      <c r="S64" s="44"/>
      <c r="T64" s="44"/>
      <c r="U64" s="44"/>
      <c r="V64" s="15"/>
      <c r="W64" s="15"/>
      <c r="X64" s="15"/>
      <c r="Y64" s="15"/>
      <c r="Z64" s="15"/>
      <c r="AA64" s="15"/>
      <c r="AB64" s="15"/>
    </row>
    <row r="65" spans="1:28">
      <c r="A65" s="78"/>
      <c r="B65" s="44"/>
      <c r="C65" s="44"/>
      <c r="D65" s="44"/>
      <c r="E65" s="44"/>
      <c r="F65" s="42"/>
      <c r="G65" s="44"/>
      <c r="H65" s="44"/>
      <c r="I65" s="44"/>
      <c r="J65" s="44"/>
      <c r="K65" s="44"/>
      <c r="L65" s="44"/>
      <c r="M65" s="42"/>
      <c r="N65" s="44"/>
      <c r="O65" s="44"/>
      <c r="P65" s="44"/>
      <c r="Q65" s="44"/>
      <c r="R65" s="44"/>
      <c r="S65" s="44"/>
      <c r="T65" s="44"/>
      <c r="U65" s="44"/>
      <c r="V65" s="15"/>
      <c r="W65" s="15"/>
      <c r="X65" s="15"/>
      <c r="Y65" s="15"/>
      <c r="Z65" s="15"/>
      <c r="AA65" s="15"/>
      <c r="AB65" s="15"/>
    </row>
    <row r="66" spans="1:28">
      <c r="A66" s="78"/>
      <c r="B66" s="44"/>
      <c r="C66" s="44"/>
      <c r="D66" s="44"/>
      <c r="E66" s="44"/>
      <c r="F66" s="42"/>
      <c r="G66" s="44"/>
      <c r="H66" s="44"/>
      <c r="I66" s="44"/>
      <c r="J66" s="44"/>
      <c r="K66" s="44"/>
      <c r="L66" s="44"/>
      <c r="M66" s="42"/>
      <c r="N66" s="44"/>
      <c r="O66" s="44"/>
      <c r="P66" s="44"/>
      <c r="Q66" s="44"/>
      <c r="R66" s="44"/>
      <c r="S66" s="44"/>
      <c r="T66" s="44"/>
      <c r="U66" s="44"/>
      <c r="V66" s="15"/>
      <c r="W66" s="15"/>
      <c r="X66" s="15"/>
      <c r="Y66" s="15"/>
      <c r="Z66" s="15"/>
      <c r="AA66" s="15"/>
      <c r="AB66" s="15"/>
    </row>
    <row r="67" spans="1:28">
      <c r="A67" s="78"/>
      <c r="B67" s="44"/>
      <c r="C67" s="44"/>
      <c r="D67" s="44"/>
      <c r="E67" s="44"/>
      <c r="F67" s="42"/>
      <c r="G67" s="44"/>
      <c r="H67" s="44"/>
      <c r="I67" s="44"/>
      <c r="J67" s="44"/>
      <c r="K67" s="44"/>
      <c r="L67" s="44"/>
      <c r="M67" s="42"/>
      <c r="N67" s="44"/>
      <c r="O67" s="44"/>
      <c r="P67" s="44"/>
      <c r="Q67" s="44"/>
      <c r="R67" s="44"/>
      <c r="S67" s="44"/>
      <c r="T67" s="44"/>
      <c r="U67" s="44"/>
      <c r="V67" s="15"/>
      <c r="W67" s="15"/>
      <c r="X67" s="15"/>
      <c r="Y67" s="15"/>
      <c r="Z67" s="15"/>
      <c r="AA67" s="15"/>
      <c r="AB67" s="15"/>
    </row>
    <row r="68" spans="1:28">
      <c r="A68" s="78"/>
      <c r="B68" s="44"/>
      <c r="C68" s="44"/>
      <c r="D68" s="44"/>
      <c r="E68" s="44"/>
      <c r="F68" s="42"/>
      <c r="G68" s="44"/>
      <c r="H68" s="44"/>
      <c r="I68" s="44"/>
      <c r="J68" s="44"/>
      <c r="K68" s="44"/>
      <c r="L68" s="44"/>
      <c r="M68" s="42"/>
      <c r="N68" s="44"/>
      <c r="O68" s="44"/>
      <c r="P68" s="44"/>
      <c r="Q68" s="44"/>
      <c r="R68" s="44"/>
      <c r="S68" s="44"/>
      <c r="T68" s="44"/>
      <c r="U68" s="44"/>
      <c r="V68" s="15"/>
      <c r="W68" s="15"/>
      <c r="X68" s="15"/>
      <c r="Y68" s="15"/>
      <c r="Z68" s="15"/>
      <c r="AA68" s="15"/>
      <c r="AB68" s="15"/>
    </row>
    <row r="69" spans="1:28">
      <c r="A69" s="78"/>
      <c r="B69" s="44"/>
      <c r="C69" s="44"/>
      <c r="D69" s="44"/>
      <c r="E69" s="44"/>
      <c r="F69" s="42"/>
      <c r="G69" s="44"/>
      <c r="H69" s="44"/>
      <c r="I69" s="44"/>
      <c r="J69" s="44"/>
      <c r="K69" s="44"/>
      <c r="L69" s="44"/>
      <c r="M69" s="42"/>
      <c r="N69" s="44"/>
      <c r="O69" s="44"/>
      <c r="P69" s="44"/>
      <c r="Q69" s="44"/>
      <c r="R69" s="44"/>
      <c r="S69" s="44"/>
      <c r="T69" s="44"/>
      <c r="U69" s="44"/>
      <c r="V69" s="15"/>
      <c r="W69" s="15"/>
      <c r="X69" s="15"/>
      <c r="Y69" s="15"/>
      <c r="Z69" s="15"/>
      <c r="AA69" s="15"/>
      <c r="AB69" s="15"/>
    </row>
    <row r="70" spans="1:28">
      <c r="A70" s="79"/>
      <c r="B70" s="15"/>
      <c r="C70" s="15"/>
      <c r="D70" s="15"/>
      <c r="E70" s="15"/>
      <c r="F70" s="47"/>
      <c r="G70" s="15"/>
      <c r="H70" s="15"/>
      <c r="I70" s="15"/>
      <c r="J70" s="15"/>
      <c r="K70" s="15"/>
      <c r="L70" s="15"/>
      <c r="M70" s="47"/>
      <c r="N70" s="15"/>
      <c r="O70" s="15"/>
      <c r="P70" s="15"/>
      <c r="Q70" s="15"/>
      <c r="R70" s="15"/>
      <c r="S70" s="15"/>
      <c r="T70" s="15"/>
      <c r="U70" s="15"/>
      <c r="V70" s="15"/>
      <c r="W70" s="15"/>
      <c r="X70" s="15"/>
      <c r="Y70" s="15"/>
      <c r="Z70" s="15"/>
      <c r="AA70" s="15"/>
      <c r="AB70" s="15"/>
    </row>
    <row r="71" spans="1:28">
      <c r="A71" s="79"/>
      <c r="B71" s="15"/>
      <c r="C71" s="15"/>
      <c r="D71" s="15"/>
      <c r="E71" s="15"/>
      <c r="F71" s="47"/>
      <c r="G71" s="15"/>
      <c r="H71" s="15"/>
      <c r="I71" s="15"/>
      <c r="J71" s="15"/>
      <c r="K71" s="15"/>
      <c r="L71" s="15"/>
      <c r="M71" s="47"/>
      <c r="N71" s="15"/>
      <c r="O71" s="15"/>
      <c r="P71" s="15"/>
      <c r="Q71" s="15"/>
      <c r="R71" s="15"/>
      <c r="S71" s="15"/>
      <c r="T71" s="15"/>
      <c r="U71" s="15"/>
      <c r="V71" s="15"/>
      <c r="W71" s="15"/>
      <c r="X71" s="15"/>
      <c r="Y71" s="15"/>
      <c r="Z71" s="15"/>
      <c r="AA71" s="15"/>
      <c r="AB71" s="15"/>
    </row>
    <row r="72" spans="1:28">
      <c r="A72" s="79"/>
      <c r="B72" s="15"/>
      <c r="C72" s="15"/>
      <c r="D72" s="15"/>
      <c r="E72" s="15"/>
      <c r="F72" s="47"/>
      <c r="G72" s="15"/>
      <c r="H72" s="15"/>
      <c r="I72" s="15"/>
      <c r="J72" s="15"/>
      <c r="K72" s="15"/>
      <c r="L72" s="15"/>
      <c r="M72" s="47"/>
      <c r="N72" s="15"/>
      <c r="O72" s="15"/>
      <c r="P72" s="15"/>
      <c r="Q72" s="15"/>
      <c r="R72" s="15"/>
      <c r="S72" s="15"/>
      <c r="T72" s="15"/>
      <c r="U72" s="15"/>
      <c r="V72" s="15"/>
      <c r="W72" s="15"/>
      <c r="X72" s="15"/>
      <c r="Y72" s="15"/>
      <c r="Z72" s="15"/>
      <c r="AA72" s="15"/>
      <c r="AB72" s="15"/>
    </row>
    <row r="73" spans="1:28">
      <c r="A73" s="79"/>
      <c r="B73" s="15"/>
      <c r="C73" s="15"/>
      <c r="D73" s="15"/>
      <c r="E73" s="15"/>
      <c r="F73" s="47"/>
      <c r="G73" s="15"/>
      <c r="H73" s="15"/>
      <c r="I73" s="15"/>
      <c r="J73" s="15"/>
      <c r="K73" s="15"/>
      <c r="L73" s="15"/>
      <c r="M73" s="47"/>
      <c r="N73" s="15"/>
      <c r="O73" s="15"/>
      <c r="P73" s="15"/>
      <c r="Q73" s="15"/>
      <c r="R73" s="15"/>
      <c r="S73" s="15"/>
      <c r="T73" s="15"/>
      <c r="U73" s="15"/>
      <c r="V73" s="15"/>
      <c r="W73" s="15"/>
      <c r="X73" s="15"/>
      <c r="Y73" s="15"/>
      <c r="Z73" s="15"/>
      <c r="AA73" s="15"/>
      <c r="AB73" s="15"/>
    </row>
    <row r="74" spans="1:28">
      <c r="A74" s="79"/>
      <c r="B74" s="15"/>
      <c r="C74" s="15"/>
      <c r="D74" s="15"/>
      <c r="E74" s="15"/>
      <c r="F74" s="47"/>
      <c r="G74" s="15"/>
      <c r="H74" s="15"/>
      <c r="I74" s="15"/>
      <c r="J74" s="15"/>
      <c r="K74" s="15"/>
      <c r="L74" s="15"/>
      <c r="M74" s="47"/>
      <c r="N74" s="15"/>
      <c r="O74" s="15"/>
      <c r="P74" s="15"/>
      <c r="Q74" s="15"/>
      <c r="R74" s="15"/>
      <c r="S74" s="15"/>
      <c r="T74" s="15"/>
      <c r="U74" s="15"/>
      <c r="V74" s="15"/>
      <c r="W74" s="15"/>
      <c r="X74" s="15"/>
      <c r="Y74" s="15"/>
      <c r="Z74" s="15"/>
      <c r="AA74" s="15"/>
      <c r="AB74" s="15"/>
    </row>
    <row r="75" spans="1:28">
      <c r="A75" s="79"/>
      <c r="B75" s="15"/>
      <c r="C75" s="15"/>
      <c r="D75" s="15"/>
      <c r="E75" s="15"/>
      <c r="F75" s="47"/>
      <c r="G75" s="15"/>
      <c r="H75" s="15"/>
      <c r="I75" s="15"/>
      <c r="J75" s="15"/>
      <c r="K75" s="15"/>
      <c r="L75" s="15"/>
      <c r="M75" s="47"/>
      <c r="N75" s="15"/>
      <c r="O75" s="15"/>
      <c r="P75" s="15"/>
      <c r="Q75" s="15"/>
      <c r="R75" s="15"/>
      <c r="S75" s="15"/>
      <c r="T75" s="15"/>
      <c r="U75" s="15"/>
      <c r="V75" s="15"/>
      <c r="W75" s="15"/>
      <c r="X75" s="15"/>
      <c r="Y75" s="15"/>
      <c r="Z75" s="15"/>
      <c r="AA75" s="15"/>
      <c r="AB75" s="15"/>
    </row>
    <row r="76" spans="1:28">
      <c r="A76" s="79"/>
      <c r="B76" s="15"/>
      <c r="C76" s="15"/>
      <c r="D76" s="15"/>
      <c r="E76" s="15"/>
      <c r="F76" s="47"/>
      <c r="G76" s="15"/>
      <c r="H76" s="15"/>
      <c r="I76" s="15"/>
      <c r="J76" s="15"/>
      <c r="K76" s="15"/>
      <c r="L76" s="15"/>
      <c r="M76" s="47"/>
      <c r="N76" s="15"/>
      <c r="O76" s="15"/>
      <c r="P76" s="15"/>
      <c r="Q76" s="15"/>
      <c r="R76" s="15"/>
      <c r="S76" s="15"/>
      <c r="T76" s="15"/>
      <c r="U76" s="15"/>
      <c r="V76" s="15"/>
      <c r="W76" s="15"/>
      <c r="X76" s="15"/>
      <c r="Y76" s="15"/>
      <c r="Z76" s="15"/>
      <c r="AA76" s="15"/>
      <c r="AB76" s="15"/>
    </row>
  </sheetData>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AC76"/>
  <sheetViews>
    <sheetView workbookViewId="0"/>
  </sheetViews>
  <sheetFormatPr defaultRowHeight="15"/>
  <cols>
    <col min="1" max="1" width="8.85546875" style="80"/>
    <col min="2" max="2" width="22" customWidth="1"/>
    <col min="3" max="3" width="28.42578125" customWidth="1"/>
    <col min="4" max="4" width="30.42578125" customWidth="1"/>
  </cols>
  <sheetData>
    <row r="1" spans="1:29" ht="14.45">
      <c r="A1" s="74"/>
      <c r="B1" s="1"/>
      <c r="C1" s="1"/>
      <c r="D1" s="1"/>
      <c r="E1" s="1"/>
      <c r="F1" s="1"/>
      <c r="G1" s="1"/>
      <c r="H1" s="1"/>
      <c r="I1" s="1"/>
      <c r="J1" s="1"/>
      <c r="K1" s="1"/>
      <c r="L1" s="2"/>
      <c r="M1" s="2"/>
      <c r="N1" s="1"/>
      <c r="O1" s="1"/>
      <c r="P1" s="1"/>
      <c r="Q1" s="1"/>
      <c r="R1" s="1"/>
      <c r="S1" s="1"/>
      <c r="T1" s="1"/>
      <c r="U1" s="1"/>
      <c r="V1" s="1"/>
      <c r="W1" s="1"/>
      <c r="X1" s="1"/>
      <c r="Y1" s="2"/>
      <c r="Z1" s="2"/>
      <c r="AA1" s="2"/>
      <c r="AB1" s="2"/>
      <c r="AC1" s="1"/>
    </row>
    <row r="2" spans="1:29" ht="14.45">
      <c r="A2" s="74"/>
      <c r="B2" s="1"/>
      <c r="C2" s="1"/>
      <c r="D2" s="1"/>
      <c r="E2" s="1"/>
      <c r="F2" s="1"/>
      <c r="G2" s="1"/>
      <c r="H2" s="1"/>
      <c r="I2" s="1"/>
      <c r="J2" s="1"/>
      <c r="K2" s="1"/>
      <c r="L2" s="2"/>
      <c r="M2" s="2"/>
      <c r="N2" s="1"/>
      <c r="O2" s="1"/>
      <c r="P2" s="1"/>
      <c r="Q2" s="1"/>
      <c r="R2" s="1"/>
      <c r="S2" s="1"/>
      <c r="T2" s="1"/>
      <c r="U2" s="1"/>
      <c r="V2" s="1"/>
      <c r="W2" s="1"/>
      <c r="X2" s="1"/>
      <c r="Y2" s="2"/>
      <c r="Z2" s="2"/>
      <c r="AA2" s="2"/>
      <c r="AB2" s="2"/>
      <c r="AC2" s="1"/>
    </row>
    <row r="3" spans="1:29" ht="14.45">
      <c r="A3" s="74"/>
      <c r="B3" s="1"/>
      <c r="C3" s="1"/>
      <c r="D3" s="1"/>
      <c r="E3" s="1"/>
      <c r="F3" s="1"/>
      <c r="G3" s="1"/>
      <c r="H3" s="1"/>
      <c r="I3" s="1"/>
      <c r="J3" s="1"/>
      <c r="K3" s="1"/>
      <c r="L3" s="2"/>
      <c r="M3" s="2"/>
      <c r="N3" s="1"/>
      <c r="O3" s="1"/>
      <c r="P3" s="1"/>
      <c r="Q3" s="1"/>
      <c r="R3" s="1"/>
      <c r="S3" s="1"/>
      <c r="T3" s="1"/>
      <c r="U3" s="1"/>
      <c r="V3" s="1"/>
      <c r="W3" s="1"/>
      <c r="X3" s="1"/>
      <c r="Y3" s="2"/>
      <c r="Z3" s="2"/>
      <c r="AA3" s="2"/>
      <c r="AB3" s="2"/>
      <c r="AC3" s="1"/>
    </row>
    <row r="4" spans="1:29" ht="14.45">
      <c r="A4" s="74"/>
      <c r="B4" s="1"/>
      <c r="C4" s="1"/>
      <c r="D4" s="1"/>
      <c r="E4" s="1"/>
      <c r="F4" s="1"/>
      <c r="G4" s="1"/>
      <c r="H4" s="1"/>
      <c r="I4" s="1"/>
      <c r="J4" s="1"/>
      <c r="K4" s="1"/>
      <c r="L4" s="2"/>
      <c r="M4" s="2"/>
      <c r="N4" s="1"/>
      <c r="O4" s="1"/>
      <c r="P4" s="1"/>
      <c r="Q4" s="1"/>
      <c r="R4" s="1"/>
      <c r="S4" s="1"/>
      <c r="T4" s="1"/>
      <c r="U4" s="1"/>
      <c r="V4" s="1"/>
      <c r="W4" s="1"/>
      <c r="X4" s="1"/>
      <c r="Y4" s="2"/>
      <c r="Z4" s="2"/>
      <c r="AA4" s="2"/>
      <c r="AB4" s="2"/>
      <c r="AC4" s="1"/>
    </row>
    <row r="5" spans="1:29" ht="14.45">
      <c r="A5" s="75"/>
      <c r="B5" s="3"/>
      <c r="C5" s="3"/>
      <c r="D5" s="3"/>
      <c r="E5" s="3"/>
      <c r="F5" s="3"/>
      <c r="G5" s="3"/>
      <c r="H5" s="3"/>
      <c r="I5" s="3"/>
      <c r="J5" s="3"/>
      <c r="K5" s="3"/>
      <c r="L5" s="4"/>
      <c r="M5" s="5"/>
      <c r="N5" s="3"/>
      <c r="O5" s="3"/>
      <c r="P5" s="3"/>
      <c r="Q5" s="3"/>
      <c r="R5" s="3"/>
      <c r="S5" s="3"/>
      <c r="T5" s="3"/>
      <c r="U5" s="3"/>
      <c r="V5" s="3"/>
      <c r="W5" s="3"/>
      <c r="X5" s="3"/>
      <c r="Y5" s="4"/>
      <c r="Z5" s="5"/>
      <c r="AA5" s="4"/>
      <c r="AB5" s="4"/>
      <c r="AC5" s="3"/>
    </row>
    <row r="6" spans="1:29" ht="14.45">
      <c r="A6" s="75"/>
      <c r="B6" s="3"/>
      <c r="C6" s="3"/>
      <c r="D6" s="3"/>
      <c r="E6" s="3"/>
      <c r="F6" s="3"/>
      <c r="G6" s="3"/>
      <c r="H6" s="3"/>
      <c r="I6" s="3"/>
      <c r="J6" s="3"/>
      <c r="K6" s="3"/>
      <c r="L6" s="6"/>
      <c r="M6" s="6"/>
      <c r="N6" s="3"/>
      <c r="O6" s="3"/>
      <c r="P6" s="3"/>
      <c r="Q6" s="3"/>
      <c r="R6" s="3"/>
      <c r="S6" s="3"/>
      <c r="T6" s="3"/>
      <c r="U6" s="3"/>
      <c r="V6" s="3"/>
      <c r="W6" s="3"/>
      <c r="X6" s="3"/>
      <c r="Y6" s="6"/>
      <c r="Z6" s="6"/>
      <c r="AA6" s="6"/>
      <c r="AB6" s="4"/>
      <c r="AC6" s="3"/>
    </row>
    <row r="7" spans="1:29" ht="14.45">
      <c r="A7" s="75"/>
      <c r="B7" s="3"/>
      <c r="C7" s="3"/>
      <c r="D7" s="3"/>
      <c r="E7" s="3"/>
      <c r="F7" s="3"/>
      <c r="G7" s="42"/>
      <c r="H7" s="3"/>
      <c r="I7" s="3"/>
      <c r="J7" s="3"/>
      <c r="K7" s="3"/>
      <c r="L7" s="3"/>
      <c r="M7" s="3"/>
      <c r="N7" s="42"/>
      <c r="O7" s="3"/>
      <c r="P7" s="3"/>
      <c r="Q7" s="3"/>
      <c r="R7" s="3"/>
      <c r="S7" s="3"/>
      <c r="T7" s="3"/>
      <c r="U7" s="3"/>
      <c r="V7" s="3"/>
      <c r="W7" s="43"/>
      <c r="X7" s="43"/>
      <c r="Y7" s="43"/>
      <c r="Z7" s="43"/>
      <c r="AA7" s="43"/>
      <c r="AB7" s="43"/>
      <c r="AC7" s="43"/>
    </row>
    <row r="8" spans="1:29" ht="14.45">
      <c r="A8" s="76"/>
      <c r="B8" s="23"/>
      <c r="C8" s="24" t="s">
        <v>54</v>
      </c>
      <c r="D8" s="24" t="s">
        <v>55</v>
      </c>
      <c r="E8" s="6"/>
      <c r="F8" s="6"/>
      <c r="G8" s="42"/>
      <c r="H8" s="6"/>
      <c r="I8" s="6"/>
      <c r="J8" s="6"/>
      <c r="K8" s="6"/>
      <c r="L8" s="6"/>
      <c r="M8" s="6"/>
      <c r="N8" s="42"/>
      <c r="O8" s="6"/>
      <c r="P8" s="6"/>
      <c r="Q8" s="6"/>
      <c r="R8" s="6"/>
      <c r="S8" s="6"/>
      <c r="T8" s="6"/>
      <c r="U8" s="44"/>
      <c r="V8" s="44"/>
      <c r="W8" s="15"/>
      <c r="X8" s="15"/>
      <c r="Y8" s="15"/>
      <c r="Z8" s="15"/>
      <c r="AA8" s="15"/>
      <c r="AB8" s="15"/>
      <c r="AC8" s="15"/>
    </row>
    <row r="9" spans="1:29" ht="16.5">
      <c r="A9" s="77" t="s">
        <v>7</v>
      </c>
      <c r="B9" s="26" t="str">
        <f>trhg!H10</f>
        <v>15/Eyl/2014-19/Eyl/2014</v>
      </c>
      <c r="C9" s="45" t="s">
        <v>524</v>
      </c>
      <c r="D9" s="45" t="s">
        <v>524</v>
      </c>
      <c r="E9" s="6"/>
      <c r="F9" s="6"/>
      <c r="G9" s="42"/>
      <c r="H9" s="6"/>
      <c r="I9" s="6"/>
      <c r="J9" s="6"/>
      <c r="K9" s="6"/>
      <c r="L9" s="6"/>
      <c r="M9" s="6"/>
      <c r="N9" s="42"/>
      <c r="O9" s="6"/>
      <c r="P9" s="6"/>
      <c r="Q9" s="6"/>
      <c r="R9" s="6"/>
      <c r="S9" s="6"/>
      <c r="T9" s="6"/>
      <c r="U9" s="44"/>
      <c r="V9" s="44"/>
      <c r="W9" s="15"/>
      <c r="X9" s="15"/>
      <c r="Y9" s="15"/>
      <c r="Z9" s="15"/>
      <c r="AA9" s="15"/>
      <c r="AB9" s="15"/>
      <c r="AC9" s="15"/>
    </row>
    <row r="10" spans="1:29" ht="24.75">
      <c r="A10" s="77" t="s">
        <v>8</v>
      </c>
      <c r="B10" s="26" t="str">
        <f>trhg!H11</f>
        <v>22/Eyl/2014-26/Eyl/2014</v>
      </c>
      <c r="C10" s="45" t="s">
        <v>525</v>
      </c>
      <c r="D10" s="45" t="s">
        <v>525</v>
      </c>
      <c r="E10" s="3"/>
      <c r="F10" s="3"/>
      <c r="G10" s="42"/>
      <c r="H10" s="3"/>
      <c r="I10" s="3"/>
      <c r="J10" s="3"/>
      <c r="K10" s="3"/>
      <c r="L10" s="3"/>
      <c r="M10" s="3"/>
      <c r="N10" s="42"/>
      <c r="O10" s="3"/>
      <c r="P10" s="3"/>
      <c r="Q10" s="3"/>
      <c r="R10" s="3"/>
      <c r="S10" s="3"/>
      <c r="T10" s="3"/>
      <c r="U10" s="3"/>
      <c r="V10" s="3"/>
      <c r="W10" s="43"/>
      <c r="X10" s="43"/>
      <c r="Y10" s="43"/>
      <c r="Z10" s="43"/>
      <c r="AA10" s="43"/>
      <c r="AB10" s="43"/>
      <c r="AC10" s="43"/>
    </row>
    <row r="11" spans="1:29" ht="33">
      <c r="A11" s="77" t="s">
        <v>9</v>
      </c>
      <c r="B11" s="26" t="str">
        <f>trhg!H12</f>
        <v>29/Eyl/2014-03/Eki/2014</v>
      </c>
      <c r="C11" s="45" t="s">
        <v>526</v>
      </c>
      <c r="D11" s="45" t="s">
        <v>526</v>
      </c>
      <c r="E11" s="6"/>
      <c r="F11" s="6"/>
      <c r="G11" s="42"/>
      <c r="H11" s="6"/>
      <c r="I11" s="6"/>
      <c r="J11" s="6"/>
      <c r="K11" s="6"/>
      <c r="L11" s="6"/>
      <c r="M11" s="6"/>
      <c r="N11" s="42"/>
      <c r="O11" s="6"/>
      <c r="P11" s="6"/>
      <c r="Q11" s="6"/>
      <c r="R11" s="6"/>
      <c r="S11" s="6"/>
      <c r="T11" s="6"/>
      <c r="U11" s="3"/>
      <c r="V11" s="3"/>
      <c r="W11" s="43"/>
      <c r="X11" s="43"/>
      <c r="Y11" s="43"/>
      <c r="Z11" s="43"/>
      <c r="AA11" s="43"/>
      <c r="AB11" s="43"/>
      <c r="AC11" s="43"/>
    </row>
    <row r="12" spans="1:29" ht="14.45">
      <c r="A12" s="77" t="s">
        <v>10</v>
      </c>
      <c r="B12" s="26" t="str">
        <f>trhg!H13</f>
        <v>06/Eki/2014-10/Eki/2014</v>
      </c>
      <c r="C12" s="45" t="s">
        <v>85</v>
      </c>
      <c r="D12" s="45" t="s">
        <v>85</v>
      </c>
      <c r="E12" s="6"/>
      <c r="F12" s="6"/>
      <c r="G12" s="42"/>
      <c r="H12" s="6"/>
      <c r="I12" s="6"/>
      <c r="J12" s="6"/>
      <c r="K12" s="6"/>
      <c r="L12" s="6"/>
      <c r="M12" s="6"/>
      <c r="N12" s="42"/>
      <c r="O12" s="6"/>
      <c r="P12" s="6"/>
      <c r="Q12" s="6"/>
      <c r="R12" s="6"/>
      <c r="S12" s="6"/>
      <c r="T12" s="6"/>
      <c r="U12" s="44"/>
      <c r="V12" s="44"/>
      <c r="W12" s="15"/>
      <c r="X12" s="15"/>
      <c r="Y12" s="15"/>
      <c r="Z12" s="15"/>
      <c r="AA12" s="15"/>
      <c r="AB12" s="15"/>
      <c r="AC12" s="15"/>
    </row>
    <row r="13" spans="1:29" ht="16.5">
      <c r="A13" s="77" t="s">
        <v>11</v>
      </c>
      <c r="B13" s="26" t="str">
        <f>trhg!H14</f>
        <v>13/Eki/2014-17/Eki/2014</v>
      </c>
      <c r="C13" s="45" t="s">
        <v>527</v>
      </c>
      <c r="D13" s="45" t="s">
        <v>527</v>
      </c>
      <c r="E13" s="6"/>
      <c r="F13" s="6"/>
      <c r="G13" s="42"/>
      <c r="H13" s="6"/>
      <c r="I13" s="6"/>
      <c r="J13" s="6"/>
      <c r="K13" s="6"/>
      <c r="L13" s="6"/>
      <c r="M13" s="6"/>
      <c r="N13" s="42"/>
      <c r="O13" s="6"/>
      <c r="P13" s="6"/>
      <c r="Q13" s="6"/>
      <c r="R13" s="6"/>
      <c r="S13" s="6"/>
      <c r="T13" s="6"/>
      <c r="U13" s="44"/>
      <c r="V13" s="44"/>
      <c r="W13" s="15"/>
      <c r="X13" s="15"/>
      <c r="Y13" s="15"/>
      <c r="Z13" s="15"/>
      <c r="AA13" s="15"/>
      <c r="AB13" s="15"/>
      <c r="AC13" s="15"/>
    </row>
    <row r="14" spans="1:29" ht="33">
      <c r="A14" s="77" t="s">
        <v>12</v>
      </c>
      <c r="B14" s="26" t="str">
        <f>trhg!H15</f>
        <v>20/Eki/2014-24/Eki/2014</v>
      </c>
      <c r="C14" s="45" t="s">
        <v>528</v>
      </c>
      <c r="D14" s="45" t="s">
        <v>528</v>
      </c>
      <c r="E14" s="3"/>
      <c r="F14" s="3"/>
      <c r="G14" s="42"/>
      <c r="H14" s="3"/>
      <c r="I14" s="3"/>
      <c r="J14" s="3"/>
      <c r="K14" s="3"/>
      <c r="L14" s="3"/>
      <c r="M14" s="3"/>
      <c r="N14" s="42"/>
      <c r="O14" s="3"/>
      <c r="P14" s="3"/>
      <c r="Q14" s="3"/>
      <c r="R14" s="3"/>
      <c r="S14" s="3"/>
      <c r="T14" s="3"/>
      <c r="U14" s="3"/>
      <c r="V14" s="3"/>
      <c r="W14" s="43"/>
      <c r="X14" s="43"/>
      <c r="Y14" s="43"/>
      <c r="Z14" s="43"/>
      <c r="AA14" s="43"/>
      <c r="AB14" s="43"/>
      <c r="AC14" s="43"/>
    </row>
    <row r="15" spans="1:29" ht="16.5">
      <c r="A15" s="77" t="s">
        <v>13</v>
      </c>
      <c r="B15" s="26" t="str">
        <f>trhg!H16</f>
        <v>27/Eki/2014-31/Eki/2014</v>
      </c>
      <c r="C15" s="45" t="s">
        <v>529</v>
      </c>
      <c r="D15" s="45" t="s">
        <v>85</v>
      </c>
      <c r="E15" s="6"/>
      <c r="F15" s="6"/>
      <c r="G15" s="42"/>
      <c r="H15" s="6"/>
      <c r="I15" s="6"/>
      <c r="J15" s="6"/>
      <c r="K15" s="6"/>
      <c r="L15" s="6"/>
      <c r="M15" s="6"/>
      <c r="N15" s="42"/>
      <c r="O15" s="6"/>
      <c r="P15" s="6"/>
      <c r="Q15" s="6"/>
      <c r="R15" s="6"/>
      <c r="S15" s="6"/>
      <c r="T15" s="6"/>
      <c r="U15" s="3"/>
      <c r="V15" s="3"/>
      <c r="W15" s="43"/>
      <c r="X15" s="43"/>
      <c r="Y15" s="43"/>
      <c r="Z15" s="43"/>
      <c r="AA15" s="43"/>
      <c r="AB15" s="43"/>
      <c r="AC15" s="43"/>
    </row>
    <row r="16" spans="1:29">
      <c r="A16" s="77" t="s">
        <v>14</v>
      </c>
      <c r="B16" s="26" t="str">
        <f>trhg!H17</f>
        <v>03/Kas/2014-07/Kas/2014</v>
      </c>
      <c r="C16" s="45" t="s">
        <v>479</v>
      </c>
      <c r="D16" s="45" t="s">
        <v>479</v>
      </c>
      <c r="E16" s="6"/>
      <c r="F16" s="6"/>
      <c r="G16" s="42"/>
      <c r="H16" s="6"/>
      <c r="I16" s="6"/>
      <c r="J16" s="6"/>
      <c r="K16" s="6"/>
      <c r="L16" s="6"/>
      <c r="M16" s="6"/>
      <c r="N16" s="42"/>
      <c r="O16" s="6"/>
      <c r="P16" s="6"/>
      <c r="Q16" s="6"/>
      <c r="R16" s="6"/>
      <c r="S16" s="6"/>
      <c r="T16" s="6"/>
      <c r="U16" s="44"/>
      <c r="V16" s="44"/>
      <c r="W16" s="15"/>
      <c r="X16" s="15"/>
      <c r="Y16" s="15"/>
      <c r="Z16" s="15"/>
      <c r="AA16" s="15"/>
      <c r="AB16" s="15"/>
      <c r="AC16" s="15"/>
    </row>
    <row r="17" spans="1:29" ht="24.75">
      <c r="A17" s="77" t="s">
        <v>15</v>
      </c>
      <c r="B17" s="26" t="str">
        <f>trhg!H18</f>
        <v>10/Kas/2014-14/Kas/2014</v>
      </c>
      <c r="C17" s="45" t="s">
        <v>530</v>
      </c>
      <c r="D17" s="45" t="s">
        <v>530</v>
      </c>
      <c r="E17" s="6"/>
      <c r="F17" s="6"/>
      <c r="G17" s="42"/>
      <c r="H17" s="6"/>
      <c r="I17" s="6"/>
      <c r="J17" s="6"/>
      <c r="K17" s="6"/>
      <c r="L17" s="6"/>
      <c r="M17" s="6"/>
      <c r="N17" s="42"/>
      <c r="O17" s="6"/>
      <c r="P17" s="6"/>
      <c r="Q17" s="6"/>
      <c r="R17" s="6"/>
      <c r="S17" s="6"/>
      <c r="T17" s="6"/>
      <c r="U17" s="44"/>
      <c r="V17" s="44"/>
      <c r="W17" s="15"/>
      <c r="X17" s="15"/>
      <c r="Y17" s="15"/>
      <c r="Z17" s="15"/>
      <c r="AA17" s="15"/>
      <c r="AB17" s="15"/>
      <c r="AC17" s="15"/>
    </row>
    <row r="18" spans="1:29">
      <c r="A18" s="77" t="s">
        <v>16</v>
      </c>
      <c r="B18" s="26" t="str">
        <f>trhg!H19</f>
        <v>17/Kas/2014-21/Kas/2014</v>
      </c>
      <c r="C18" s="45" t="s">
        <v>531</v>
      </c>
      <c r="D18" s="45" t="s">
        <v>531</v>
      </c>
      <c r="E18" s="3"/>
      <c r="F18" s="3"/>
      <c r="G18" s="42"/>
      <c r="H18" s="5"/>
      <c r="I18" s="46"/>
      <c r="J18" s="46"/>
      <c r="K18" s="46"/>
      <c r="L18" s="46"/>
      <c r="M18" s="46"/>
      <c r="N18" s="42"/>
      <c r="O18" s="3"/>
      <c r="P18" s="3"/>
      <c r="Q18" s="3"/>
      <c r="R18" s="3"/>
      <c r="S18" s="3"/>
      <c r="T18" s="3"/>
      <c r="U18" s="3"/>
      <c r="V18" s="3"/>
      <c r="W18" s="43"/>
      <c r="X18" s="43"/>
      <c r="Y18" s="43"/>
      <c r="Z18" s="43"/>
      <c r="AA18" s="43"/>
      <c r="AB18" s="43"/>
      <c r="AC18" s="43"/>
    </row>
    <row r="19" spans="1:29" ht="16.5">
      <c r="A19" s="77" t="s">
        <v>17</v>
      </c>
      <c r="B19" s="26" t="str">
        <f>trhg!H20</f>
        <v>24/Kas/2014-28/Kas/2014</v>
      </c>
      <c r="C19" s="45" t="s">
        <v>532</v>
      </c>
      <c r="D19" s="45" t="s">
        <v>532</v>
      </c>
      <c r="E19" s="6"/>
      <c r="F19" s="6"/>
      <c r="G19" s="42"/>
      <c r="H19" s="6"/>
      <c r="I19" s="6"/>
      <c r="J19" s="6"/>
      <c r="K19" s="6"/>
      <c r="L19" s="6"/>
      <c r="M19" s="6"/>
      <c r="N19" s="42"/>
      <c r="O19" s="6"/>
      <c r="P19" s="6"/>
      <c r="Q19" s="6"/>
      <c r="R19" s="6"/>
      <c r="S19" s="6"/>
      <c r="T19" s="6"/>
      <c r="U19" s="44"/>
      <c r="V19" s="44"/>
      <c r="W19" s="15"/>
      <c r="X19" s="15"/>
      <c r="Y19" s="15"/>
      <c r="Z19" s="15"/>
      <c r="AA19" s="15"/>
      <c r="AB19" s="15"/>
      <c r="AC19" s="15"/>
    </row>
    <row r="20" spans="1:29" ht="16.5">
      <c r="A20" s="77" t="s">
        <v>18</v>
      </c>
      <c r="B20" s="26" t="str">
        <f>trhg!H21</f>
        <v>01/Ara/2014-05/Ara/2014</v>
      </c>
      <c r="C20" s="45" t="s">
        <v>533</v>
      </c>
      <c r="D20" s="45" t="s">
        <v>533</v>
      </c>
      <c r="E20" s="6"/>
      <c r="F20" s="6"/>
      <c r="G20" s="42"/>
      <c r="H20" s="6"/>
      <c r="I20" s="6"/>
      <c r="J20" s="6"/>
      <c r="K20" s="6"/>
      <c r="L20" s="6"/>
      <c r="M20" s="6"/>
      <c r="N20" s="42"/>
      <c r="O20" s="6"/>
      <c r="P20" s="6"/>
      <c r="Q20" s="6"/>
      <c r="R20" s="6"/>
      <c r="S20" s="6"/>
      <c r="T20" s="6"/>
      <c r="U20" s="44"/>
      <c r="V20" s="44"/>
      <c r="W20" s="15"/>
      <c r="X20" s="15"/>
      <c r="Y20" s="15"/>
      <c r="Z20" s="15"/>
      <c r="AA20" s="15"/>
      <c r="AB20" s="15"/>
      <c r="AC20" s="15"/>
    </row>
    <row r="21" spans="1:29" ht="24.75">
      <c r="A21" s="77" t="s">
        <v>19</v>
      </c>
      <c r="B21" s="26" t="str">
        <f>trhg!H22</f>
        <v>08/Ara/2014-12/Ara/2014</v>
      </c>
      <c r="C21" s="45" t="s">
        <v>534</v>
      </c>
      <c r="D21" s="45" t="s">
        <v>534</v>
      </c>
      <c r="E21" s="6"/>
      <c r="F21" s="6"/>
      <c r="G21" s="42"/>
      <c r="H21" s="6"/>
      <c r="I21" s="6"/>
      <c r="J21" s="6"/>
      <c r="K21" s="6"/>
      <c r="L21" s="6"/>
      <c r="M21" s="6"/>
      <c r="N21" s="42"/>
      <c r="O21" s="6"/>
      <c r="P21" s="6"/>
      <c r="Q21" s="6"/>
      <c r="R21" s="6"/>
      <c r="S21" s="6"/>
      <c r="T21" s="6"/>
      <c r="U21" s="44"/>
      <c r="V21" s="44"/>
      <c r="W21" s="15"/>
      <c r="X21" s="15"/>
      <c r="Y21" s="15"/>
      <c r="Z21" s="15"/>
      <c r="AA21" s="15"/>
      <c r="AB21" s="15"/>
      <c r="AC21" s="15"/>
    </row>
    <row r="22" spans="1:29" ht="16.5">
      <c r="A22" s="77" t="s">
        <v>20</v>
      </c>
      <c r="B22" s="26" t="str">
        <f>trhg!H23</f>
        <v>15/Ara/2014-19/Ara/2014</v>
      </c>
      <c r="C22" s="45" t="s">
        <v>535</v>
      </c>
      <c r="D22" s="45" t="s">
        <v>535</v>
      </c>
      <c r="E22" s="3"/>
      <c r="F22" s="3"/>
      <c r="G22" s="42"/>
      <c r="H22" s="3"/>
      <c r="I22" s="3"/>
      <c r="J22" s="3"/>
      <c r="K22" s="3"/>
      <c r="L22" s="3"/>
      <c r="M22" s="3"/>
      <c r="N22" s="42"/>
      <c r="O22" s="3"/>
      <c r="P22" s="3"/>
      <c r="Q22" s="3"/>
      <c r="R22" s="3"/>
      <c r="S22" s="3"/>
      <c r="T22" s="3"/>
      <c r="U22" s="3"/>
      <c r="V22" s="3"/>
      <c r="W22" s="43"/>
      <c r="X22" s="43"/>
      <c r="Y22" s="43"/>
      <c r="Z22" s="43"/>
      <c r="AA22" s="43"/>
      <c r="AB22" s="43"/>
      <c r="AC22" s="43"/>
    </row>
    <row r="23" spans="1:29">
      <c r="A23" s="77" t="s">
        <v>21</v>
      </c>
      <c r="B23" s="26" t="str">
        <f>trhg!H24</f>
        <v>22/Ara/2014-26/Ara/2014</v>
      </c>
      <c r="C23" s="45" t="s">
        <v>479</v>
      </c>
      <c r="D23" s="45" t="s">
        <v>479</v>
      </c>
      <c r="E23" s="6"/>
      <c r="F23" s="6"/>
      <c r="G23" s="42"/>
      <c r="H23" s="6"/>
      <c r="I23" s="6"/>
      <c r="J23" s="6"/>
      <c r="K23" s="6"/>
      <c r="L23" s="6"/>
      <c r="M23" s="6"/>
      <c r="N23" s="42"/>
      <c r="O23" s="6"/>
      <c r="P23" s="6"/>
      <c r="Q23" s="6"/>
      <c r="R23" s="6"/>
      <c r="S23" s="6"/>
      <c r="T23" s="6"/>
      <c r="U23" s="3"/>
      <c r="V23" s="3"/>
      <c r="W23" s="43"/>
      <c r="X23" s="43"/>
      <c r="Y23" s="43"/>
      <c r="Z23" s="43"/>
      <c r="AA23" s="43"/>
      <c r="AB23" s="43"/>
      <c r="AC23" s="43"/>
    </row>
    <row r="24" spans="1:29" ht="16.5">
      <c r="A24" s="77" t="s">
        <v>22</v>
      </c>
      <c r="B24" s="26" t="str">
        <f>trhg!H25</f>
        <v>29/Ara/2014-02/Oca/2015</v>
      </c>
      <c r="C24" s="45" t="s">
        <v>536</v>
      </c>
      <c r="D24" s="45" t="s">
        <v>536</v>
      </c>
      <c r="E24" s="6"/>
      <c r="F24" s="6"/>
      <c r="G24" s="42"/>
      <c r="H24" s="6"/>
      <c r="I24" s="6"/>
      <c r="J24" s="6"/>
      <c r="K24" s="6"/>
      <c r="L24" s="6"/>
      <c r="M24" s="6"/>
      <c r="N24" s="42"/>
      <c r="O24" s="6"/>
      <c r="P24" s="6"/>
      <c r="Q24" s="6"/>
      <c r="R24" s="6"/>
      <c r="S24" s="6"/>
      <c r="T24" s="6"/>
      <c r="U24" s="44"/>
      <c r="V24" s="44"/>
      <c r="W24" s="15"/>
      <c r="X24" s="15"/>
      <c r="Y24" s="15"/>
      <c r="Z24" s="15"/>
      <c r="AA24" s="15"/>
      <c r="AB24" s="15"/>
      <c r="AC24" s="15"/>
    </row>
    <row r="25" spans="1:29">
      <c r="A25" s="77" t="s">
        <v>23</v>
      </c>
      <c r="B25" s="26" t="str">
        <f>trhg!H26</f>
        <v>05/Oca/2015-09/Oca/2015</v>
      </c>
      <c r="C25" s="45" t="s">
        <v>537</v>
      </c>
      <c r="D25" s="45" t="s">
        <v>537</v>
      </c>
      <c r="E25" s="6"/>
      <c r="F25" s="6"/>
      <c r="G25" s="42"/>
      <c r="H25" s="6"/>
      <c r="I25" s="6"/>
      <c r="J25" s="6"/>
      <c r="K25" s="6"/>
      <c r="L25" s="6"/>
      <c r="M25" s="6"/>
      <c r="N25" s="42"/>
      <c r="O25" s="6"/>
      <c r="P25" s="6"/>
      <c r="Q25" s="6"/>
      <c r="R25" s="6"/>
      <c r="S25" s="6"/>
      <c r="T25" s="6"/>
      <c r="U25" s="44"/>
      <c r="V25" s="44"/>
      <c r="W25" s="15"/>
      <c r="X25" s="15"/>
      <c r="Y25" s="15"/>
      <c r="Z25" s="15"/>
      <c r="AA25" s="15"/>
      <c r="AB25" s="15"/>
      <c r="AC25" s="15"/>
    </row>
    <row r="26" spans="1:29" ht="16.5">
      <c r="A26" s="77" t="s">
        <v>24</v>
      </c>
      <c r="B26" s="26" t="str">
        <f>trhg!H27</f>
        <v>12/Oca/2015-16/Oca/2015</v>
      </c>
      <c r="C26" s="45" t="s">
        <v>538</v>
      </c>
      <c r="D26" s="45" t="s">
        <v>538</v>
      </c>
      <c r="E26" s="3"/>
      <c r="F26" s="3"/>
      <c r="G26" s="42"/>
      <c r="H26" s="3"/>
      <c r="I26" s="3"/>
      <c r="J26" s="3"/>
      <c r="K26" s="3"/>
      <c r="L26" s="3"/>
      <c r="M26" s="3"/>
      <c r="N26" s="42"/>
      <c r="O26" s="3"/>
      <c r="P26" s="3"/>
      <c r="Q26" s="3"/>
      <c r="R26" s="3"/>
      <c r="S26" s="3"/>
      <c r="T26" s="3"/>
      <c r="U26" s="3"/>
      <c r="V26" s="3"/>
      <c r="W26" s="43"/>
      <c r="X26" s="43"/>
      <c r="Y26" s="43"/>
      <c r="Z26" s="43"/>
      <c r="AA26" s="43"/>
      <c r="AB26" s="43"/>
      <c r="AC26" s="43"/>
    </row>
    <row r="27" spans="1:29" ht="33">
      <c r="A27" s="77" t="s">
        <v>25</v>
      </c>
      <c r="B27" s="26" t="str">
        <f>trhg!H28</f>
        <v>19/Oca/2015-23/Oca/2015</v>
      </c>
      <c r="C27" s="45" t="s">
        <v>539</v>
      </c>
      <c r="D27" s="45" t="s">
        <v>539</v>
      </c>
      <c r="E27" s="6"/>
      <c r="F27" s="6"/>
      <c r="G27" s="42"/>
      <c r="H27" s="6"/>
      <c r="I27" s="6"/>
      <c r="J27" s="6"/>
      <c r="K27" s="6"/>
      <c r="L27" s="6"/>
      <c r="M27" s="6"/>
      <c r="N27" s="42"/>
      <c r="O27" s="6"/>
      <c r="P27" s="6"/>
      <c r="Q27" s="6"/>
      <c r="R27" s="6"/>
      <c r="S27" s="6"/>
      <c r="T27" s="6"/>
      <c r="U27" s="44"/>
      <c r="V27" s="44"/>
      <c r="W27" s="15"/>
      <c r="X27" s="15"/>
      <c r="Y27" s="15"/>
      <c r="Z27" s="15"/>
      <c r="AA27" s="15"/>
      <c r="AB27" s="15"/>
      <c r="AC27" s="15"/>
    </row>
    <row r="28" spans="1:29" ht="33">
      <c r="A28" s="77" t="s">
        <v>26</v>
      </c>
      <c r="B28" s="26" t="str">
        <f>trhg!H29</f>
        <v>09/Şub/2015-13/Şub/2015</v>
      </c>
      <c r="C28" s="45" t="s">
        <v>539</v>
      </c>
      <c r="D28" s="45" t="s">
        <v>539</v>
      </c>
      <c r="E28" s="6"/>
      <c r="F28" s="6"/>
      <c r="G28" s="42"/>
      <c r="H28" s="6"/>
      <c r="I28" s="6"/>
      <c r="J28" s="6"/>
      <c r="K28" s="6"/>
      <c r="L28" s="6"/>
      <c r="M28" s="6"/>
      <c r="N28" s="42"/>
      <c r="O28" s="6"/>
      <c r="P28" s="6"/>
      <c r="Q28" s="6"/>
      <c r="R28" s="6"/>
      <c r="S28" s="6"/>
      <c r="T28" s="6"/>
      <c r="U28" s="44"/>
      <c r="V28" s="44"/>
      <c r="W28" s="15"/>
      <c r="X28" s="15"/>
      <c r="Y28" s="15"/>
      <c r="Z28" s="15"/>
      <c r="AA28" s="15"/>
      <c r="AB28" s="15"/>
      <c r="AC28" s="15"/>
    </row>
    <row r="29" spans="1:29" ht="16.5">
      <c r="A29" s="77" t="s">
        <v>27</v>
      </c>
      <c r="B29" s="26" t="str">
        <f>trhg!H30</f>
        <v>16/Şub/2015-20/Şub/2015</v>
      </c>
      <c r="C29" s="45" t="s">
        <v>540</v>
      </c>
      <c r="D29" s="45" t="s">
        <v>540</v>
      </c>
      <c r="E29" s="6"/>
      <c r="F29" s="6"/>
      <c r="G29" s="42"/>
      <c r="H29" s="6"/>
      <c r="I29" s="6"/>
      <c r="J29" s="6"/>
      <c r="K29" s="6"/>
      <c r="L29" s="6"/>
      <c r="M29" s="6"/>
      <c r="N29" s="42"/>
      <c r="O29" s="6"/>
      <c r="P29" s="6"/>
      <c r="Q29" s="6"/>
      <c r="R29" s="6"/>
      <c r="S29" s="6"/>
      <c r="T29" s="6"/>
      <c r="U29" s="44"/>
      <c r="V29" s="44"/>
      <c r="W29" s="15"/>
      <c r="X29" s="15"/>
      <c r="Y29" s="15"/>
      <c r="Z29" s="15"/>
      <c r="AA29" s="15"/>
      <c r="AB29" s="15"/>
      <c r="AC29" s="15"/>
    </row>
    <row r="30" spans="1:29">
      <c r="A30" s="77" t="s">
        <v>28</v>
      </c>
      <c r="B30" s="26" t="str">
        <f>trhg!H31</f>
        <v>23/Şub/2015-27/Şub/2015</v>
      </c>
      <c r="C30" s="45" t="s">
        <v>480</v>
      </c>
      <c r="D30" s="45" t="s">
        <v>480</v>
      </c>
      <c r="E30" s="3"/>
      <c r="F30" s="3"/>
      <c r="G30" s="42"/>
      <c r="H30" s="3"/>
      <c r="I30" s="3"/>
      <c r="J30" s="3"/>
      <c r="K30" s="3"/>
      <c r="L30" s="3"/>
      <c r="M30" s="3"/>
      <c r="N30" s="42"/>
      <c r="O30" s="3"/>
      <c r="P30" s="3"/>
      <c r="Q30" s="3"/>
      <c r="R30" s="3"/>
      <c r="S30" s="3"/>
      <c r="T30" s="3"/>
      <c r="U30" s="3"/>
      <c r="V30" s="3"/>
      <c r="W30" s="43"/>
      <c r="X30" s="43"/>
      <c r="Y30" s="43"/>
      <c r="Z30" s="43"/>
      <c r="AA30" s="43"/>
      <c r="AB30" s="43"/>
      <c r="AC30" s="43"/>
    </row>
    <row r="31" spans="1:29" ht="33">
      <c r="A31" s="77" t="s">
        <v>29</v>
      </c>
      <c r="B31" s="26" t="str">
        <f>trhg!H32</f>
        <v>02/Mar/2015-06/Mar/2015</v>
      </c>
      <c r="C31" s="45" t="s">
        <v>541</v>
      </c>
      <c r="D31" s="45" t="s">
        <v>541</v>
      </c>
      <c r="E31" s="6"/>
      <c r="F31" s="6"/>
      <c r="G31" s="42"/>
      <c r="H31" s="6"/>
      <c r="I31" s="6"/>
      <c r="J31" s="6"/>
      <c r="K31" s="6"/>
      <c r="L31" s="6"/>
      <c r="M31" s="6"/>
      <c r="N31" s="42"/>
      <c r="O31" s="6"/>
      <c r="P31" s="6"/>
      <c r="Q31" s="6"/>
      <c r="R31" s="6"/>
      <c r="S31" s="6"/>
      <c r="T31" s="6"/>
      <c r="U31" s="3"/>
      <c r="V31" s="3"/>
      <c r="W31" s="43"/>
      <c r="X31" s="43"/>
      <c r="Y31" s="43"/>
      <c r="Z31" s="43"/>
      <c r="AA31" s="43"/>
      <c r="AB31" s="43"/>
      <c r="AC31" s="43"/>
    </row>
    <row r="32" spans="1:29" ht="16.5">
      <c r="A32" s="77" t="s">
        <v>30</v>
      </c>
      <c r="B32" s="26" t="str">
        <f>trhg!H33</f>
        <v>09/Mar/2015-13/Mar/2015</v>
      </c>
      <c r="C32" s="45" t="s">
        <v>542</v>
      </c>
      <c r="D32" s="45" t="s">
        <v>542</v>
      </c>
      <c r="E32" s="6"/>
      <c r="F32" s="6"/>
      <c r="G32" s="42"/>
      <c r="H32" s="6"/>
      <c r="I32" s="6"/>
      <c r="J32" s="6"/>
      <c r="K32" s="6"/>
      <c r="L32" s="6"/>
      <c r="M32" s="6"/>
      <c r="N32" s="42"/>
      <c r="O32" s="6"/>
      <c r="P32" s="6"/>
      <c r="Q32" s="6"/>
      <c r="R32" s="6"/>
      <c r="S32" s="6"/>
      <c r="T32" s="6"/>
      <c r="U32" s="44"/>
      <c r="V32" s="44"/>
      <c r="W32" s="15"/>
      <c r="X32" s="15"/>
      <c r="Y32" s="15"/>
      <c r="Z32" s="15"/>
      <c r="AA32" s="15"/>
      <c r="AB32" s="15"/>
      <c r="AC32" s="15"/>
    </row>
    <row r="33" spans="1:29" ht="24.75">
      <c r="A33" s="77" t="s">
        <v>31</v>
      </c>
      <c r="B33" s="26" t="str">
        <f>trhg!H34</f>
        <v>16/Mar/2015-20/Mar/2015</v>
      </c>
      <c r="C33" s="45" t="s">
        <v>543</v>
      </c>
      <c r="D33" s="45" t="s">
        <v>543</v>
      </c>
      <c r="E33" s="6"/>
      <c r="F33" s="6"/>
      <c r="G33" s="42"/>
      <c r="H33" s="6"/>
      <c r="I33" s="6"/>
      <c r="J33" s="6"/>
      <c r="K33" s="6"/>
      <c r="L33" s="6"/>
      <c r="M33" s="6"/>
      <c r="N33" s="42"/>
      <c r="O33" s="6"/>
      <c r="P33" s="6"/>
      <c r="Q33" s="6"/>
      <c r="R33" s="6"/>
      <c r="S33" s="6"/>
      <c r="T33" s="6"/>
      <c r="U33" s="44"/>
      <c r="V33" s="44"/>
      <c r="W33" s="15"/>
      <c r="X33" s="15"/>
      <c r="Y33" s="15"/>
      <c r="Z33" s="15"/>
      <c r="AA33" s="15"/>
      <c r="AB33" s="15"/>
      <c r="AC33" s="15"/>
    </row>
    <row r="34" spans="1:29" ht="16.5">
      <c r="A34" s="77" t="s">
        <v>32</v>
      </c>
      <c r="B34" s="26" t="str">
        <f>trhg!H35</f>
        <v>23/Mar/2015-27/Mar/2015</v>
      </c>
      <c r="C34" s="45" t="s">
        <v>544</v>
      </c>
      <c r="D34" s="45" t="s">
        <v>480</v>
      </c>
      <c r="E34" s="3"/>
      <c r="F34" s="3"/>
      <c r="G34" s="42"/>
      <c r="H34" s="3"/>
      <c r="I34" s="3"/>
      <c r="J34" s="3"/>
      <c r="K34" s="3"/>
      <c r="L34" s="3"/>
      <c r="M34" s="3"/>
      <c r="N34" s="42"/>
      <c r="O34" s="3"/>
      <c r="P34" s="3"/>
      <c r="Q34" s="3"/>
      <c r="R34" s="3"/>
      <c r="S34" s="3"/>
      <c r="T34" s="3"/>
      <c r="U34" s="3"/>
      <c r="V34" s="3"/>
      <c r="W34" s="43"/>
      <c r="X34" s="43"/>
      <c r="Y34" s="43"/>
      <c r="Z34" s="43"/>
      <c r="AA34" s="43"/>
      <c r="AB34" s="43"/>
      <c r="AC34" s="43"/>
    </row>
    <row r="35" spans="1:29" ht="33">
      <c r="A35" s="77" t="s">
        <v>33</v>
      </c>
      <c r="B35" s="26" t="str">
        <f>trhg!H36</f>
        <v>30/Mar/2015-03/Nis/2015</v>
      </c>
      <c r="C35" s="45" t="s">
        <v>545</v>
      </c>
      <c r="D35" s="45" t="s">
        <v>545</v>
      </c>
      <c r="E35" s="6"/>
      <c r="F35" s="6"/>
      <c r="G35" s="42"/>
      <c r="H35" s="6"/>
      <c r="I35" s="6"/>
      <c r="J35" s="6"/>
      <c r="K35" s="6"/>
      <c r="L35" s="6"/>
      <c r="M35" s="6"/>
      <c r="N35" s="42"/>
      <c r="O35" s="6"/>
      <c r="P35" s="6"/>
      <c r="Q35" s="6"/>
      <c r="R35" s="6"/>
      <c r="S35" s="6"/>
      <c r="T35" s="6"/>
      <c r="U35" s="3"/>
      <c r="V35" s="3"/>
      <c r="W35" s="43"/>
      <c r="X35" s="43"/>
      <c r="Y35" s="43"/>
      <c r="Z35" s="43"/>
      <c r="AA35" s="43"/>
      <c r="AB35" s="43"/>
      <c r="AC35" s="43"/>
    </row>
    <row r="36" spans="1:29" ht="33">
      <c r="A36" s="77" t="s">
        <v>34</v>
      </c>
      <c r="B36" s="26" t="str">
        <f>trhg!H37</f>
        <v>06/Nis/2015-10/Nis/2015</v>
      </c>
      <c r="C36" s="45" t="s">
        <v>546</v>
      </c>
      <c r="D36" s="45" t="s">
        <v>546</v>
      </c>
      <c r="E36" s="6"/>
      <c r="F36" s="6"/>
      <c r="G36" s="42"/>
      <c r="H36" s="6"/>
      <c r="I36" s="6"/>
      <c r="J36" s="6"/>
      <c r="K36" s="6"/>
      <c r="L36" s="6"/>
      <c r="M36" s="6"/>
      <c r="N36" s="42"/>
      <c r="O36" s="6"/>
      <c r="P36" s="6"/>
      <c r="Q36" s="6"/>
      <c r="R36" s="6"/>
      <c r="S36" s="6"/>
      <c r="T36" s="6"/>
      <c r="U36" s="44"/>
      <c r="V36" s="44"/>
      <c r="W36" s="15"/>
      <c r="X36" s="15"/>
      <c r="Y36" s="15"/>
      <c r="Z36" s="15"/>
      <c r="AA36" s="15"/>
      <c r="AB36" s="15"/>
      <c r="AC36" s="15"/>
    </row>
    <row r="37" spans="1:29" ht="16.5">
      <c r="A37" s="77" t="s">
        <v>35</v>
      </c>
      <c r="B37" s="26" t="str">
        <f>trhg!H38</f>
        <v>13/Nis/2015-17/Nis/2015</v>
      </c>
      <c r="C37" s="45" t="s">
        <v>547</v>
      </c>
      <c r="D37" s="45" t="s">
        <v>547</v>
      </c>
      <c r="E37" s="6"/>
      <c r="F37" s="6"/>
      <c r="G37" s="42"/>
      <c r="H37" s="6"/>
      <c r="I37" s="6"/>
      <c r="J37" s="6"/>
      <c r="K37" s="6"/>
      <c r="L37" s="6"/>
      <c r="M37" s="6"/>
      <c r="N37" s="42"/>
      <c r="O37" s="6"/>
      <c r="P37" s="6"/>
      <c r="Q37" s="6"/>
      <c r="R37" s="6"/>
      <c r="S37" s="6"/>
      <c r="T37" s="6"/>
      <c r="U37" s="3"/>
      <c r="V37" s="3"/>
      <c r="W37" s="43"/>
      <c r="X37" s="43"/>
      <c r="Y37" s="43"/>
      <c r="Z37" s="43"/>
      <c r="AA37" s="43"/>
      <c r="AB37" s="43"/>
      <c r="AC37" s="43"/>
    </row>
    <row r="38" spans="1:29" ht="16.5">
      <c r="A38" s="77" t="s">
        <v>36</v>
      </c>
      <c r="B38" s="26" t="str">
        <f>trhg!H39</f>
        <v>20/Nis/2015-24/Nis/2015</v>
      </c>
      <c r="C38" s="45" t="s">
        <v>548</v>
      </c>
      <c r="D38" s="45" t="s">
        <v>548</v>
      </c>
      <c r="E38" s="3"/>
      <c r="F38" s="3"/>
      <c r="G38" s="42"/>
      <c r="H38" s="3"/>
      <c r="I38" s="3"/>
      <c r="J38" s="3"/>
      <c r="K38" s="3"/>
      <c r="L38" s="3"/>
      <c r="M38" s="3"/>
      <c r="N38" s="42"/>
      <c r="O38" s="3"/>
      <c r="P38" s="3"/>
      <c r="Q38" s="3"/>
      <c r="R38" s="3"/>
      <c r="S38" s="3"/>
      <c r="T38" s="3"/>
      <c r="U38" s="3"/>
      <c r="V38" s="3"/>
      <c r="W38" s="43"/>
      <c r="X38" s="43"/>
      <c r="Y38" s="43"/>
      <c r="Z38" s="43"/>
      <c r="AA38" s="43"/>
      <c r="AB38" s="43"/>
      <c r="AC38" s="43"/>
    </row>
    <row r="39" spans="1:29">
      <c r="A39" s="77" t="s">
        <v>37</v>
      </c>
      <c r="B39" s="26" t="str">
        <f>trhg!H40</f>
        <v>27/Nis/2015-01/May/2015</v>
      </c>
      <c r="C39" s="45" t="s">
        <v>85</v>
      </c>
      <c r="D39" s="45" t="s">
        <v>85</v>
      </c>
      <c r="E39" s="6"/>
      <c r="F39" s="6"/>
      <c r="G39" s="42"/>
      <c r="H39" s="6"/>
      <c r="I39" s="6"/>
      <c r="J39" s="6"/>
      <c r="K39" s="6"/>
      <c r="L39" s="6"/>
      <c r="M39" s="6"/>
      <c r="N39" s="42"/>
      <c r="O39" s="6"/>
      <c r="P39" s="6"/>
      <c r="Q39" s="6"/>
      <c r="R39" s="6"/>
      <c r="S39" s="6"/>
      <c r="T39" s="6"/>
      <c r="U39" s="44"/>
      <c r="V39" s="44"/>
      <c r="W39" s="15"/>
      <c r="X39" s="15"/>
      <c r="Y39" s="15"/>
      <c r="Z39" s="15"/>
      <c r="AA39" s="15"/>
      <c r="AB39" s="15"/>
      <c r="AC39" s="15"/>
    </row>
    <row r="40" spans="1:29" ht="24.75">
      <c r="A40" s="77" t="s">
        <v>38</v>
      </c>
      <c r="B40" s="26" t="str">
        <f>trhg!H41</f>
        <v>04/May/2015-08/May/2015</v>
      </c>
      <c r="C40" s="45" t="s">
        <v>549</v>
      </c>
      <c r="D40" s="45" t="s">
        <v>549</v>
      </c>
      <c r="E40" s="6"/>
      <c r="F40" s="6"/>
      <c r="G40" s="42"/>
      <c r="H40" s="6"/>
      <c r="I40" s="6"/>
      <c r="J40" s="6"/>
      <c r="K40" s="6"/>
      <c r="L40" s="6"/>
      <c r="M40" s="6"/>
      <c r="N40" s="42"/>
      <c r="O40" s="6"/>
      <c r="P40" s="6"/>
      <c r="Q40" s="6"/>
      <c r="R40" s="6"/>
      <c r="S40" s="6"/>
      <c r="T40" s="6"/>
      <c r="U40" s="44"/>
      <c r="V40" s="44"/>
      <c r="W40" s="15"/>
      <c r="X40" s="15"/>
      <c r="Y40" s="15"/>
      <c r="Z40" s="15"/>
      <c r="AA40" s="15"/>
      <c r="AB40" s="15"/>
      <c r="AC40" s="15"/>
    </row>
    <row r="41" spans="1:29">
      <c r="A41" s="77" t="s">
        <v>39</v>
      </c>
      <c r="B41" s="26" t="str">
        <f>trhg!H42</f>
        <v>11/May/2015-15/May/2015</v>
      </c>
      <c r="C41" s="45" t="s">
        <v>550</v>
      </c>
      <c r="D41" s="45" t="s">
        <v>550</v>
      </c>
      <c r="E41" s="6"/>
      <c r="F41" s="6"/>
      <c r="G41" s="42"/>
      <c r="H41" s="6"/>
      <c r="I41" s="6"/>
      <c r="J41" s="6"/>
      <c r="K41" s="6"/>
      <c r="L41" s="6"/>
      <c r="M41" s="6"/>
      <c r="N41" s="42"/>
      <c r="O41" s="6"/>
      <c r="P41" s="6"/>
      <c r="Q41" s="6"/>
      <c r="R41" s="6"/>
      <c r="S41" s="6"/>
      <c r="T41" s="6"/>
      <c r="U41" s="44"/>
      <c r="V41" s="44"/>
      <c r="W41" s="15"/>
      <c r="X41" s="15"/>
      <c r="Y41" s="15"/>
      <c r="Z41" s="15"/>
      <c r="AA41" s="15"/>
      <c r="AB41" s="15"/>
      <c r="AC41" s="15"/>
    </row>
    <row r="42" spans="1:29" ht="24.75">
      <c r="A42" s="77" t="s">
        <v>40</v>
      </c>
      <c r="B42" s="26" t="str">
        <f>trhg!H43</f>
        <v>18/May/2015-22/May/2015</v>
      </c>
      <c r="C42" s="45" t="s">
        <v>551</v>
      </c>
      <c r="D42" s="45" t="s">
        <v>551</v>
      </c>
      <c r="E42" s="3"/>
      <c r="F42" s="3"/>
      <c r="G42" s="42"/>
      <c r="H42" s="3"/>
      <c r="I42" s="3"/>
      <c r="J42" s="3"/>
      <c r="K42" s="3"/>
      <c r="L42" s="3"/>
      <c r="M42" s="3"/>
      <c r="N42" s="42"/>
      <c r="O42" s="3"/>
      <c r="P42" s="3"/>
      <c r="Q42" s="3"/>
      <c r="R42" s="3"/>
      <c r="S42" s="3"/>
      <c r="T42" s="3"/>
      <c r="U42" s="3"/>
      <c r="V42" s="3"/>
      <c r="W42" s="43"/>
      <c r="X42" s="43"/>
      <c r="Y42" s="43"/>
      <c r="Z42" s="43"/>
      <c r="AA42" s="43"/>
      <c r="AB42" s="43"/>
      <c r="AC42" s="43"/>
    </row>
    <row r="43" spans="1:29" ht="16.5">
      <c r="A43" s="77" t="s">
        <v>41</v>
      </c>
      <c r="B43" s="26" t="str">
        <f>trhg!H44</f>
        <v>25/May/2015-29/May/2015</v>
      </c>
      <c r="C43" s="45" t="s">
        <v>552</v>
      </c>
      <c r="D43" s="45" t="s">
        <v>552</v>
      </c>
      <c r="E43" s="6"/>
      <c r="F43" s="6"/>
      <c r="G43" s="42"/>
      <c r="H43" s="6"/>
      <c r="I43" s="6"/>
      <c r="J43" s="6"/>
      <c r="K43" s="6"/>
      <c r="L43" s="6"/>
      <c r="M43" s="6"/>
      <c r="N43" s="42"/>
      <c r="O43" s="6"/>
      <c r="P43" s="6"/>
      <c r="Q43" s="6"/>
      <c r="R43" s="6"/>
      <c r="S43" s="6"/>
      <c r="T43" s="6"/>
      <c r="U43" s="44"/>
      <c r="V43" s="44"/>
      <c r="W43" s="15"/>
      <c r="X43" s="15"/>
      <c r="Y43" s="15"/>
      <c r="Z43" s="15"/>
      <c r="AA43" s="15"/>
      <c r="AB43" s="15"/>
      <c r="AC43" s="15"/>
    </row>
    <row r="44" spans="1:29" ht="57.75">
      <c r="A44" s="77" t="s">
        <v>42</v>
      </c>
      <c r="B44" s="26" t="str">
        <f>trhg!H45</f>
        <v>01/Haz/2015-05/Haz/2015</v>
      </c>
      <c r="C44" s="45" t="s">
        <v>553</v>
      </c>
      <c r="D44" s="45" t="s">
        <v>553</v>
      </c>
      <c r="E44" s="6"/>
      <c r="F44" s="6"/>
      <c r="G44" s="42"/>
      <c r="H44" s="6"/>
      <c r="I44" s="6"/>
      <c r="J44" s="6"/>
      <c r="K44" s="6"/>
      <c r="L44" s="6"/>
      <c r="M44" s="6"/>
      <c r="N44" s="42"/>
      <c r="O44" s="6"/>
      <c r="P44" s="6"/>
      <c r="Q44" s="6"/>
      <c r="R44" s="6"/>
      <c r="S44" s="6"/>
      <c r="T44" s="6"/>
      <c r="U44" s="44"/>
      <c r="V44" s="44"/>
      <c r="W44" s="15"/>
      <c r="X44" s="15"/>
      <c r="Y44" s="15"/>
      <c r="Z44" s="15"/>
      <c r="AA44" s="15"/>
      <c r="AB44" s="15"/>
      <c r="AC44" s="15"/>
    </row>
    <row r="45" spans="1:29" ht="16.5">
      <c r="A45" s="77" t="s">
        <v>43</v>
      </c>
      <c r="B45" s="26" t="str">
        <f>trhg!H46</f>
        <v>08/Haz/2015-12/Haz/2015</v>
      </c>
      <c r="C45" s="45" t="s">
        <v>554</v>
      </c>
      <c r="D45" s="45" t="s">
        <v>480</v>
      </c>
      <c r="E45" s="6"/>
      <c r="F45" s="6"/>
      <c r="G45" s="42"/>
      <c r="H45" s="6"/>
      <c r="I45" s="6"/>
      <c r="J45" s="6"/>
      <c r="K45" s="6"/>
      <c r="L45" s="6"/>
      <c r="M45" s="6"/>
      <c r="N45" s="42"/>
      <c r="O45" s="6"/>
      <c r="P45" s="6"/>
      <c r="Q45" s="6"/>
      <c r="R45" s="6"/>
      <c r="S45" s="6"/>
      <c r="T45" s="6"/>
      <c r="U45" s="44"/>
      <c r="V45" s="44"/>
      <c r="W45" s="15"/>
      <c r="X45" s="15"/>
      <c r="Y45" s="15"/>
      <c r="Z45" s="15"/>
      <c r="AA45" s="15"/>
      <c r="AB45" s="15"/>
      <c r="AC45" s="15"/>
    </row>
    <row r="46" spans="1:29">
      <c r="A46" s="77" t="s">
        <v>58</v>
      </c>
      <c r="B46" s="26">
        <f>trhg!H47</f>
        <v>0</v>
      </c>
      <c r="C46" s="45"/>
      <c r="D46" s="45"/>
      <c r="E46" s="6"/>
      <c r="F46" s="6"/>
      <c r="G46" s="42"/>
      <c r="H46" s="6"/>
      <c r="I46" s="6"/>
      <c r="J46" s="6"/>
      <c r="K46" s="6"/>
      <c r="L46" s="6"/>
      <c r="M46" s="6"/>
      <c r="N46" s="42"/>
      <c r="O46" s="6"/>
      <c r="P46" s="6"/>
      <c r="Q46" s="6"/>
      <c r="R46" s="6"/>
      <c r="S46" s="6"/>
      <c r="T46" s="6"/>
      <c r="U46" s="44"/>
      <c r="V46" s="44"/>
      <c r="W46" s="15"/>
      <c r="X46" s="15"/>
      <c r="Y46" s="15"/>
      <c r="Z46" s="15"/>
      <c r="AA46" s="15"/>
      <c r="AB46" s="15"/>
      <c r="AC46" s="15"/>
    </row>
    <row r="47" spans="1:29">
      <c r="A47" s="77" t="s">
        <v>59</v>
      </c>
      <c r="B47" s="26">
        <f>trhg!H48</f>
        <v>0</v>
      </c>
      <c r="C47" s="45"/>
      <c r="D47" s="45"/>
      <c r="E47" s="6"/>
      <c r="F47" s="6"/>
      <c r="G47" s="42"/>
      <c r="H47" s="6"/>
      <c r="I47" s="6"/>
      <c r="J47" s="6"/>
      <c r="K47" s="6"/>
      <c r="L47" s="6"/>
      <c r="M47" s="6"/>
      <c r="N47" s="42"/>
      <c r="O47" s="6"/>
      <c r="P47" s="6"/>
      <c r="Q47" s="6"/>
      <c r="R47" s="6"/>
      <c r="S47" s="6"/>
      <c r="T47" s="6"/>
      <c r="U47" s="44"/>
      <c r="V47" s="44"/>
      <c r="W47" s="15"/>
      <c r="X47" s="15"/>
      <c r="Y47" s="15"/>
      <c r="Z47" s="15"/>
      <c r="AA47" s="15"/>
      <c r="AB47" s="15"/>
      <c r="AC47" s="15"/>
    </row>
    <row r="48" spans="1:29">
      <c r="A48" s="77" t="s">
        <v>60</v>
      </c>
      <c r="B48" s="26">
        <f>trhg!H49</f>
        <v>0</v>
      </c>
      <c r="C48" s="45"/>
      <c r="D48" s="45"/>
      <c r="E48" s="6"/>
      <c r="F48" s="6"/>
      <c r="G48" s="42"/>
      <c r="H48" s="6"/>
      <c r="I48" s="6"/>
      <c r="J48" s="6"/>
      <c r="K48" s="6"/>
      <c r="L48" s="6"/>
      <c r="M48" s="6"/>
      <c r="N48" s="42"/>
      <c r="O48" s="6"/>
      <c r="P48" s="6"/>
      <c r="Q48" s="6"/>
      <c r="R48" s="6"/>
      <c r="S48" s="6"/>
      <c r="T48" s="6"/>
      <c r="U48" s="44"/>
      <c r="V48" s="44"/>
      <c r="W48" s="15"/>
      <c r="X48" s="15"/>
      <c r="Y48" s="15"/>
      <c r="Z48" s="15"/>
      <c r="AA48" s="15"/>
      <c r="AB48" s="15"/>
      <c r="AC48" s="15"/>
    </row>
    <row r="49" spans="1:29">
      <c r="A49" s="75"/>
      <c r="B49" s="3"/>
      <c r="C49" s="3"/>
      <c r="D49" s="3"/>
      <c r="E49" s="3"/>
      <c r="F49" s="3"/>
      <c r="G49" s="42"/>
      <c r="H49" s="3"/>
      <c r="I49" s="3"/>
      <c r="J49" s="3"/>
      <c r="K49" s="3"/>
      <c r="L49" s="3"/>
      <c r="M49" s="3"/>
      <c r="N49" s="42"/>
      <c r="O49" s="3"/>
      <c r="P49" s="3"/>
      <c r="Q49" s="3"/>
      <c r="R49" s="3"/>
      <c r="S49" s="3"/>
      <c r="T49" s="3"/>
      <c r="U49" s="3"/>
      <c r="V49" s="3"/>
      <c r="W49" s="43"/>
      <c r="X49" s="43"/>
      <c r="Y49" s="43"/>
      <c r="Z49" s="43"/>
      <c r="AA49" s="43"/>
      <c r="AB49" s="43"/>
      <c r="AC49" s="43"/>
    </row>
    <row r="50" spans="1:29">
      <c r="A50" s="76"/>
      <c r="B50" s="6"/>
      <c r="C50" s="6"/>
      <c r="D50" s="6"/>
      <c r="E50" s="6"/>
      <c r="F50" s="6"/>
      <c r="G50" s="42"/>
      <c r="H50" s="6"/>
      <c r="I50" s="6"/>
      <c r="J50" s="6"/>
      <c r="K50" s="6"/>
      <c r="L50" s="6"/>
      <c r="M50" s="6"/>
      <c r="N50" s="42"/>
      <c r="O50" s="6"/>
      <c r="P50" s="6"/>
      <c r="Q50" s="6"/>
      <c r="R50" s="6"/>
      <c r="S50" s="6"/>
      <c r="T50" s="6"/>
      <c r="U50" s="44"/>
      <c r="V50" s="44"/>
      <c r="W50" s="15"/>
      <c r="X50" s="15"/>
      <c r="Y50" s="15"/>
      <c r="Z50" s="15"/>
      <c r="AA50" s="15"/>
      <c r="AB50" s="15"/>
      <c r="AC50" s="15"/>
    </row>
    <row r="51" spans="1:29">
      <c r="A51" s="76"/>
      <c r="B51" s="6"/>
      <c r="C51" s="6"/>
      <c r="D51" s="6"/>
      <c r="E51" s="6"/>
      <c r="F51" s="6"/>
      <c r="G51" s="42"/>
      <c r="H51" s="6"/>
      <c r="I51" s="6"/>
      <c r="J51" s="6"/>
      <c r="K51" s="6"/>
      <c r="L51" s="6"/>
      <c r="M51" s="6"/>
      <c r="N51" s="42"/>
      <c r="O51" s="6"/>
      <c r="P51" s="6"/>
      <c r="Q51" s="6"/>
      <c r="R51" s="6"/>
      <c r="S51" s="6"/>
      <c r="T51" s="6"/>
      <c r="U51" s="44"/>
      <c r="V51" s="44"/>
      <c r="W51" s="15"/>
      <c r="X51" s="15"/>
      <c r="Y51" s="15"/>
      <c r="Z51" s="15"/>
      <c r="AA51" s="15"/>
      <c r="AB51" s="15"/>
      <c r="AC51" s="15"/>
    </row>
    <row r="52" spans="1:29">
      <c r="A52" s="76"/>
      <c r="B52" s="6"/>
      <c r="C52" s="6"/>
      <c r="D52" s="6"/>
      <c r="E52" s="6"/>
      <c r="F52" s="6"/>
      <c r="G52" s="42"/>
      <c r="H52" s="6"/>
      <c r="I52" s="6"/>
      <c r="J52" s="6"/>
      <c r="K52" s="6"/>
      <c r="L52" s="6"/>
      <c r="M52" s="6"/>
      <c r="N52" s="42"/>
      <c r="O52" s="6"/>
      <c r="P52" s="6"/>
      <c r="Q52" s="6"/>
      <c r="R52" s="6"/>
      <c r="S52" s="6"/>
      <c r="T52" s="6"/>
      <c r="U52" s="44"/>
      <c r="V52" s="44"/>
      <c r="W52" s="15"/>
      <c r="X52" s="15"/>
      <c r="Y52" s="15"/>
      <c r="Z52" s="15"/>
      <c r="AA52" s="15"/>
      <c r="AB52" s="15"/>
      <c r="AC52" s="15"/>
    </row>
    <row r="53" spans="1:29">
      <c r="A53" s="75"/>
      <c r="B53" s="3"/>
      <c r="C53" s="3"/>
      <c r="D53" s="3"/>
      <c r="E53" s="3"/>
      <c r="F53" s="3"/>
      <c r="G53" s="42"/>
      <c r="H53" s="3"/>
      <c r="I53" s="3"/>
      <c r="J53" s="3"/>
      <c r="K53" s="3"/>
      <c r="L53" s="3"/>
      <c r="M53" s="3"/>
      <c r="N53" s="42"/>
      <c r="O53" s="3"/>
      <c r="P53" s="3"/>
      <c r="Q53" s="3"/>
      <c r="R53" s="3"/>
      <c r="S53" s="3"/>
      <c r="T53" s="3"/>
      <c r="U53" s="3"/>
      <c r="V53" s="3"/>
      <c r="W53" s="43"/>
      <c r="X53" s="43"/>
      <c r="Y53" s="43"/>
      <c r="Z53" s="43"/>
      <c r="AA53" s="43"/>
      <c r="AB53" s="43"/>
      <c r="AC53" s="43"/>
    </row>
    <row r="54" spans="1:29">
      <c r="A54" s="76"/>
      <c r="B54" s="6"/>
      <c r="C54" s="6"/>
      <c r="D54" s="6"/>
      <c r="E54" s="6"/>
      <c r="F54" s="6"/>
      <c r="G54" s="42"/>
      <c r="H54" s="6"/>
      <c r="I54" s="6"/>
      <c r="J54" s="6"/>
      <c r="K54" s="6"/>
      <c r="L54" s="6"/>
      <c r="M54" s="6"/>
      <c r="N54" s="42"/>
      <c r="O54" s="6"/>
      <c r="P54" s="6"/>
      <c r="Q54" s="6"/>
      <c r="R54" s="6"/>
      <c r="S54" s="6"/>
      <c r="T54" s="6"/>
      <c r="U54" s="44"/>
      <c r="V54" s="44"/>
      <c r="W54" s="15"/>
      <c r="X54" s="15"/>
      <c r="Y54" s="15"/>
      <c r="Z54" s="15"/>
      <c r="AA54" s="15"/>
      <c r="AB54" s="15"/>
      <c r="AC54" s="15"/>
    </row>
    <row r="55" spans="1:29">
      <c r="A55" s="76"/>
      <c r="B55" s="6"/>
      <c r="C55" s="6"/>
      <c r="D55" s="6"/>
      <c r="E55" s="6"/>
      <c r="F55" s="6"/>
      <c r="G55" s="42"/>
      <c r="H55" s="6"/>
      <c r="I55" s="6"/>
      <c r="J55" s="6"/>
      <c r="K55" s="6"/>
      <c r="L55" s="6"/>
      <c r="M55" s="6"/>
      <c r="N55" s="42"/>
      <c r="O55" s="6"/>
      <c r="P55" s="6"/>
      <c r="Q55" s="6"/>
      <c r="R55" s="6"/>
      <c r="S55" s="6"/>
      <c r="T55" s="6"/>
      <c r="U55" s="44"/>
      <c r="V55" s="44"/>
      <c r="W55" s="15"/>
      <c r="X55" s="15"/>
      <c r="Y55" s="15"/>
      <c r="Z55" s="15"/>
      <c r="AA55" s="15"/>
      <c r="AB55" s="15"/>
      <c r="AC55" s="15"/>
    </row>
    <row r="56" spans="1:29">
      <c r="A56" s="76"/>
      <c r="B56" s="6"/>
      <c r="C56" s="6"/>
      <c r="D56" s="6"/>
      <c r="E56" s="6"/>
      <c r="F56" s="6"/>
      <c r="G56" s="42"/>
      <c r="H56" s="6"/>
      <c r="I56" s="6"/>
      <c r="J56" s="6"/>
      <c r="K56" s="6"/>
      <c r="L56" s="6"/>
      <c r="M56" s="6"/>
      <c r="N56" s="42"/>
      <c r="O56" s="6"/>
      <c r="P56" s="6"/>
      <c r="Q56" s="6"/>
      <c r="R56" s="6"/>
      <c r="S56" s="6"/>
      <c r="T56" s="6"/>
      <c r="U56" s="3"/>
      <c r="V56" s="3"/>
      <c r="W56" s="43"/>
      <c r="X56" s="43"/>
      <c r="Y56" s="43"/>
      <c r="Z56" s="43"/>
      <c r="AA56" s="43"/>
      <c r="AB56" s="43"/>
      <c r="AC56" s="43"/>
    </row>
    <row r="57" spans="1:29">
      <c r="A57" s="78"/>
      <c r="B57" s="44"/>
      <c r="C57" s="44"/>
      <c r="D57" s="44"/>
      <c r="E57" s="44"/>
      <c r="F57" s="44"/>
      <c r="G57" s="42"/>
      <c r="H57" s="44"/>
      <c r="I57" s="44"/>
      <c r="J57" s="44"/>
      <c r="K57" s="44"/>
      <c r="L57" s="44"/>
      <c r="M57" s="44"/>
      <c r="N57" s="42"/>
      <c r="O57" s="3"/>
      <c r="P57" s="3"/>
      <c r="Q57" s="3"/>
      <c r="R57" s="44"/>
      <c r="S57" s="44"/>
      <c r="T57" s="44"/>
      <c r="U57" s="44"/>
      <c r="V57" s="44"/>
      <c r="W57" s="15"/>
      <c r="X57" s="15"/>
      <c r="Y57" s="15"/>
      <c r="Z57" s="15"/>
      <c r="AA57" s="15"/>
      <c r="AB57" s="15"/>
      <c r="AC57" s="15"/>
    </row>
    <row r="58" spans="1:29">
      <c r="A58" s="78"/>
      <c r="B58" s="44"/>
      <c r="C58" s="44"/>
      <c r="D58" s="44"/>
      <c r="E58" s="44"/>
      <c r="F58" s="44"/>
      <c r="G58" s="42"/>
      <c r="H58" s="44"/>
      <c r="I58" s="44"/>
      <c r="J58" s="44"/>
      <c r="K58" s="44"/>
      <c r="L58" s="44"/>
      <c r="M58" s="44"/>
      <c r="N58" s="42"/>
      <c r="O58" s="6"/>
      <c r="P58" s="6"/>
      <c r="Q58" s="6"/>
      <c r="R58" s="6"/>
      <c r="S58" s="6"/>
      <c r="T58" s="6"/>
      <c r="U58" s="44"/>
      <c r="V58" s="44"/>
      <c r="W58" s="15"/>
      <c r="X58" s="15"/>
      <c r="Y58" s="15"/>
      <c r="Z58" s="15"/>
      <c r="AA58" s="15"/>
      <c r="AB58" s="15"/>
      <c r="AC58" s="15"/>
    </row>
    <row r="59" spans="1:29">
      <c r="A59" s="78"/>
      <c r="B59" s="44"/>
      <c r="C59" s="44"/>
      <c r="D59" s="44"/>
      <c r="E59" s="44"/>
      <c r="F59" s="44"/>
      <c r="G59" s="42"/>
      <c r="H59" s="44"/>
      <c r="I59" s="44"/>
      <c r="J59" s="44"/>
      <c r="K59" s="44"/>
      <c r="L59" s="44"/>
      <c r="M59" s="44"/>
      <c r="N59" s="42"/>
      <c r="O59" s="6"/>
      <c r="P59" s="6"/>
      <c r="Q59" s="6"/>
      <c r="R59" s="6"/>
      <c r="S59" s="6"/>
      <c r="T59" s="6"/>
      <c r="U59" s="44"/>
      <c r="V59" s="44"/>
      <c r="W59" s="15"/>
      <c r="X59" s="15"/>
      <c r="Y59" s="15"/>
      <c r="Z59" s="15"/>
      <c r="AA59" s="15"/>
      <c r="AB59" s="15"/>
      <c r="AC59" s="15"/>
    </row>
    <row r="60" spans="1:29">
      <c r="A60" s="78"/>
      <c r="B60" s="44"/>
      <c r="C60" s="44"/>
      <c r="D60" s="44"/>
      <c r="E60" s="44"/>
      <c r="F60" s="44"/>
      <c r="G60" s="42"/>
      <c r="H60" s="44"/>
      <c r="I60" s="44"/>
      <c r="J60" s="44"/>
      <c r="K60" s="44"/>
      <c r="L60" s="44"/>
      <c r="M60" s="44"/>
      <c r="N60" s="42"/>
      <c r="O60" s="6"/>
      <c r="P60" s="6"/>
      <c r="Q60" s="6"/>
      <c r="R60" s="6"/>
      <c r="S60" s="6"/>
      <c r="T60" s="6"/>
      <c r="U60" s="44"/>
      <c r="V60" s="44"/>
      <c r="W60" s="15"/>
      <c r="X60" s="15"/>
      <c r="Y60" s="15"/>
      <c r="Z60" s="15"/>
      <c r="AA60" s="15"/>
      <c r="AB60" s="15"/>
      <c r="AC60" s="15"/>
    </row>
    <row r="61" spans="1:29">
      <c r="A61" s="78"/>
      <c r="B61" s="44"/>
      <c r="C61" s="44"/>
      <c r="D61" s="44"/>
      <c r="E61" s="44"/>
      <c r="F61" s="44"/>
      <c r="G61" s="42"/>
      <c r="H61" s="44"/>
      <c r="I61" s="44"/>
      <c r="J61" s="44"/>
      <c r="K61" s="44"/>
      <c r="L61" s="44"/>
      <c r="M61" s="44"/>
      <c r="N61" s="42"/>
      <c r="O61" s="44"/>
      <c r="P61" s="44"/>
      <c r="Q61" s="44"/>
      <c r="R61" s="44"/>
      <c r="S61" s="44"/>
      <c r="T61" s="44"/>
      <c r="U61" s="44"/>
      <c r="V61" s="44"/>
      <c r="W61" s="15"/>
      <c r="X61" s="15"/>
      <c r="Y61" s="15"/>
      <c r="Z61" s="15"/>
      <c r="AA61" s="15"/>
      <c r="AB61" s="15"/>
      <c r="AC61" s="15"/>
    </row>
    <row r="62" spans="1:29">
      <c r="A62" s="78"/>
      <c r="B62" s="44"/>
      <c r="C62" s="44"/>
      <c r="D62" s="44"/>
      <c r="E62" s="44"/>
      <c r="F62" s="44"/>
      <c r="G62" s="42"/>
      <c r="H62" s="44"/>
      <c r="I62" s="44"/>
      <c r="J62" s="44"/>
      <c r="K62" s="44"/>
      <c r="L62" s="44"/>
      <c r="M62" s="44"/>
      <c r="N62" s="42"/>
      <c r="O62" s="44"/>
      <c r="P62" s="44"/>
      <c r="Q62" s="44"/>
      <c r="R62" s="44"/>
      <c r="S62" s="44"/>
      <c r="T62" s="44"/>
      <c r="U62" s="44"/>
      <c r="V62" s="44"/>
      <c r="W62" s="15"/>
      <c r="X62" s="15"/>
      <c r="Y62" s="15"/>
      <c r="Z62" s="15"/>
      <c r="AA62" s="15"/>
      <c r="AB62" s="15"/>
      <c r="AC62" s="15"/>
    </row>
    <row r="63" spans="1:29">
      <c r="A63" s="78"/>
      <c r="B63" s="44"/>
      <c r="C63" s="44"/>
      <c r="D63" s="44"/>
      <c r="E63" s="44"/>
      <c r="F63" s="44"/>
      <c r="G63" s="42"/>
      <c r="H63" s="44"/>
      <c r="I63" s="44"/>
      <c r="J63" s="44"/>
      <c r="K63" s="44"/>
      <c r="L63" s="44"/>
      <c r="M63" s="44"/>
      <c r="N63" s="42"/>
      <c r="O63" s="44"/>
      <c r="P63" s="44"/>
      <c r="Q63" s="44"/>
      <c r="R63" s="44"/>
      <c r="S63" s="44"/>
      <c r="T63" s="44"/>
      <c r="U63" s="44"/>
      <c r="V63" s="44"/>
      <c r="W63" s="15"/>
      <c r="X63" s="15"/>
      <c r="Y63" s="15"/>
      <c r="Z63" s="15"/>
      <c r="AA63" s="15"/>
      <c r="AB63" s="15"/>
      <c r="AC63" s="15"/>
    </row>
    <row r="64" spans="1:29">
      <c r="A64" s="78"/>
      <c r="B64" s="44"/>
      <c r="C64" s="44"/>
      <c r="D64" s="44"/>
      <c r="E64" s="44"/>
      <c r="F64" s="44"/>
      <c r="G64" s="42"/>
      <c r="H64" s="44"/>
      <c r="I64" s="44"/>
      <c r="J64" s="44"/>
      <c r="K64" s="44"/>
      <c r="L64" s="44"/>
      <c r="M64" s="44"/>
      <c r="N64" s="42"/>
      <c r="O64" s="44"/>
      <c r="P64" s="44"/>
      <c r="Q64" s="44"/>
      <c r="R64" s="44"/>
      <c r="S64" s="44"/>
      <c r="T64" s="44"/>
      <c r="U64" s="44"/>
      <c r="V64" s="44"/>
      <c r="W64" s="15"/>
      <c r="X64" s="15"/>
      <c r="Y64" s="15"/>
      <c r="Z64" s="15"/>
      <c r="AA64" s="15"/>
      <c r="AB64" s="15"/>
      <c r="AC64" s="15"/>
    </row>
    <row r="65" spans="1:29">
      <c r="A65" s="78"/>
      <c r="B65" s="44"/>
      <c r="C65" s="44"/>
      <c r="D65" s="44"/>
      <c r="E65" s="44"/>
      <c r="F65" s="44"/>
      <c r="G65" s="42"/>
      <c r="H65" s="44"/>
      <c r="I65" s="44"/>
      <c r="J65" s="44"/>
      <c r="K65" s="44"/>
      <c r="L65" s="44"/>
      <c r="M65" s="44"/>
      <c r="N65" s="42"/>
      <c r="O65" s="44"/>
      <c r="P65" s="44"/>
      <c r="Q65" s="44"/>
      <c r="R65" s="44"/>
      <c r="S65" s="44"/>
      <c r="T65" s="44"/>
      <c r="U65" s="44"/>
      <c r="V65" s="44"/>
      <c r="W65" s="15"/>
      <c r="X65" s="15"/>
      <c r="Y65" s="15"/>
      <c r="Z65" s="15"/>
      <c r="AA65" s="15"/>
      <c r="AB65" s="15"/>
      <c r="AC65" s="15"/>
    </row>
    <row r="66" spans="1:29">
      <c r="A66" s="78"/>
      <c r="B66" s="44"/>
      <c r="C66" s="44"/>
      <c r="D66" s="44"/>
      <c r="E66" s="44"/>
      <c r="F66" s="44"/>
      <c r="G66" s="42"/>
      <c r="H66" s="44"/>
      <c r="I66" s="44"/>
      <c r="J66" s="44"/>
      <c r="K66" s="44"/>
      <c r="L66" s="44"/>
      <c r="M66" s="44"/>
      <c r="N66" s="42"/>
      <c r="O66" s="44"/>
      <c r="P66" s="44"/>
      <c r="Q66" s="44"/>
      <c r="R66" s="44"/>
      <c r="S66" s="44"/>
      <c r="T66" s="44"/>
      <c r="U66" s="44"/>
      <c r="V66" s="44"/>
      <c r="W66" s="15"/>
      <c r="X66" s="15"/>
      <c r="Y66" s="15"/>
      <c r="Z66" s="15"/>
      <c r="AA66" s="15"/>
      <c r="AB66" s="15"/>
      <c r="AC66" s="15"/>
    </row>
    <row r="67" spans="1:29">
      <c r="A67" s="78"/>
      <c r="B67" s="44"/>
      <c r="C67" s="44"/>
      <c r="D67" s="44"/>
      <c r="E67" s="44"/>
      <c r="F67" s="44"/>
      <c r="G67" s="42"/>
      <c r="H67" s="44"/>
      <c r="I67" s="44"/>
      <c r="J67" s="44"/>
      <c r="K67" s="44"/>
      <c r="L67" s="44"/>
      <c r="M67" s="44"/>
      <c r="N67" s="42"/>
      <c r="O67" s="44"/>
      <c r="P67" s="44"/>
      <c r="Q67" s="44"/>
      <c r="R67" s="44"/>
      <c r="S67" s="44"/>
      <c r="T67" s="44"/>
      <c r="U67" s="44"/>
      <c r="V67" s="44"/>
      <c r="W67" s="15"/>
      <c r="X67" s="15"/>
      <c r="Y67" s="15"/>
      <c r="Z67" s="15"/>
      <c r="AA67" s="15"/>
      <c r="AB67" s="15"/>
      <c r="AC67" s="15"/>
    </row>
    <row r="68" spans="1:29">
      <c r="A68" s="78"/>
      <c r="B68" s="44"/>
      <c r="C68" s="44"/>
      <c r="D68" s="44"/>
      <c r="E68" s="44"/>
      <c r="F68" s="44"/>
      <c r="G68" s="42"/>
      <c r="H68" s="44"/>
      <c r="I68" s="44"/>
      <c r="J68" s="44"/>
      <c r="K68" s="44"/>
      <c r="L68" s="44"/>
      <c r="M68" s="44"/>
      <c r="N68" s="42"/>
      <c r="O68" s="44"/>
      <c r="P68" s="44"/>
      <c r="Q68" s="44"/>
      <c r="R68" s="44"/>
      <c r="S68" s="44"/>
      <c r="T68" s="44"/>
      <c r="U68" s="44"/>
      <c r="V68" s="44"/>
      <c r="W68" s="15"/>
      <c r="X68" s="15"/>
      <c r="Y68" s="15"/>
      <c r="Z68" s="15"/>
      <c r="AA68" s="15"/>
      <c r="AB68" s="15"/>
      <c r="AC68" s="15"/>
    </row>
    <row r="69" spans="1:29">
      <c r="A69" s="78"/>
      <c r="B69" s="44"/>
      <c r="C69" s="44"/>
      <c r="D69" s="44"/>
      <c r="E69" s="44"/>
      <c r="F69" s="44"/>
      <c r="G69" s="42"/>
      <c r="H69" s="44"/>
      <c r="I69" s="44"/>
      <c r="J69" s="44"/>
      <c r="K69" s="44"/>
      <c r="L69" s="44"/>
      <c r="M69" s="44"/>
      <c r="N69" s="42"/>
      <c r="O69" s="44"/>
      <c r="P69" s="44"/>
      <c r="Q69" s="44"/>
      <c r="R69" s="44"/>
      <c r="S69" s="44"/>
      <c r="T69" s="44"/>
      <c r="U69" s="44"/>
      <c r="V69" s="44"/>
      <c r="W69" s="15"/>
      <c r="X69" s="15"/>
      <c r="Y69" s="15"/>
      <c r="Z69" s="15"/>
      <c r="AA69" s="15"/>
      <c r="AB69" s="15"/>
      <c r="AC69" s="15"/>
    </row>
    <row r="70" spans="1:29">
      <c r="A70" s="79"/>
      <c r="B70" s="15"/>
      <c r="C70" s="15"/>
      <c r="D70" s="15"/>
      <c r="E70" s="15"/>
      <c r="F70" s="15"/>
      <c r="G70" s="47"/>
      <c r="H70" s="15"/>
      <c r="I70" s="15"/>
      <c r="J70" s="15"/>
      <c r="K70" s="15"/>
      <c r="L70" s="15"/>
      <c r="M70" s="15"/>
      <c r="N70" s="47"/>
      <c r="O70" s="15"/>
      <c r="P70" s="15"/>
      <c r="Q70" s="15"/>
      <c r="R70" s="15"/>
      <c r="S70" s="15"/>
      <c r="T70" s="15"/>
      <c r="U70" s="15"/>
      <c r="V70" s="15"/>
      <c r="W70" s="15"/>
      <c r="X70" s="15"/>
      <c r="Y70" s="15"/>
      <c r="Z70" s="15"/>
      <c r="AA70" s="15"/>
      <c r="AB70" s="15"/>
      <c r="AC70" s="15"/>
    </row>
    <row r="71" spans="1:29">
      <c r="A71" s="79"/>
      <c r="B71" s="15"/>
      <c r="C71" s="15"/>
      <c r="D71" s="15"/>
      <c r="E71" s="15"/>
      <c r="F71" s="15"/>
      <c r="G71" s="47"/>
      <c r="H71" s="15"/>
      <c r="I71" s="15"/>
      <c r="J71" s="15"/>
      <c r="K71" s="15"/>
      <c r="L71" s="15"/>
      <c r="M71" s="15"/>
      <c r="N71" s="47"/>
      <c r="O71" s="15"/>
      <c r="P71" s="15"/>
      <c r="Q71" s="15"/>
      <c r="R71" s="15"/>
      <c r="S71" s="15"/>
      <c r="T71" s="15"/>
      <c r="U71" s="15"/>
      <c r="V71" s="15"/>
      <c r="W71" s="15"/>
      <c r="X71" s="15"/>
      <c r="Y71" s="15"/>
      <c r="Z71" s="15"/>
      <c r="AA71" s="15"/>
      <c r="AB71" s="15"/>
      <c r="AC71" s="15"/>
    </row>
    <row r="72" spans="1:29">
      <c r="A72" s="79"/>
      <c r="B72" s="15"/>
      <c r="C72" s="15"/>
      <c r="D72" s="15"/>
      <c r="E72" s="15"/>
      <c r="F72" s="15"/>
      <c r="G72" s="47"/>
      <c r="H72" s="15"/>
      <c r="I72" s="15"/>
      <c r="J72" s="15"/>
      <c r="K72" s="15"/>
      <c r="L72" s="15"/>
      <c r="M72" s="15"/>
      <c r="N72" s="47"/>
      <c r="O72" s="15"/>
      <c r="P72" s="15"/>
      <c r="Q72" s="15"/>
      <c r="R72" s="15"/>
      <c r="S72" s="15"/>
      <c r="T72" s="15"/>
      <c r="U72" s="15"/>
      <c r="V72" s="15"/>
      <c r="W72" s="15"/>
      <c r="X72" s="15"/>
      <c r="Y72" s="15"/>
      <c r="Z72" s="15"/>
      <c r="AA72" s="15"/>
      <c r="AB72" s="15"/>
      <c r="AC72" s="15"/>
    </row>
    <row r="73" spans="1:29">
      <c r="A73" s="79"/>
      <c r="B73" s="15"/>
      <c r="C73" s="15"/>
      <c r="D73" s="15"/>
      <c r="E73" s="15"/>
      <c r="F73" s="15"/>
      <c r="G73" s="47"/>
      <c r="H73" s="15"/>
      <c r="I73" s="15"/>
      <c r="J73" s="15"/>
      <c r="K73" s="15"/>
      <c r="L73" s="15"/>
      <c r="M73" s="15"/>
      <c r="N73" s="47"/>
      <c r="O73" s="15"/>
      <c r="P73" s="15"/>
      <c r="Q73" s="15"/>
      <c r="R73" s="15"/>
      <c r="S73" s="15"/>
      <c r="T73" s="15"/>
      <c r="U73" s="15"/>
      <c r="V73" s="15"/>
      <c r="W73" s="15"/>
      <c r="X73" s="15"/>
      <c r="Y73" s="15"/>
      <c r="Z73" s="15"/>
      <c r="AA73" s="15"/>
      <c r="AB73" s="15"/>
      <c r="AC73" s="15"/>
    </row>
    <row r="74" spans="1:29">
      <c r="A74" s="79"/>
      <c r="B74" s="15"/>
      <c r="C74" s="15"/>
      <c r="D74" s="15"/>
      <c r="E74" s="15"/>
      <c r="F74" s="15"/>
      <c r="G74" s="47"/>
      <c r="H74" s="15"/>
      <c r="I74" s="15"/>
      <c r="J74" s="15"/>
      <c r="K74" s="15"/>
      <c r="L74" s="15"/>
      <c r="M74" s="15"/>
      <c r="N74" s="47"/>
      <c r="O74" s="15"/>
      <c r="P74" s="15"/>
      <c r="Q74" s="15"/>
      <c r="R74" s="15"/>
      <c r="S74" s="15"/>
      <c r="T74" s="15"/>
      <c r="U74" s="15"/>
      <c r="V74" s="15"/>
      <c r="W74" s="15"/>
      <c r="X74" s="15"/>
      <c r="Y74" s="15"/>
      <c r="Z74" s="15"/>
      <c r="AA74" s="15"/>
      <c r="AB74" s="15"/>
      <c r="AC74" s="15"/>
    </row>
    <row r="75" spans="1:29">
      <c r="A75" s="79"/>
      <c r="B75" s="15"/>
      <c r="C75" s="15"/>
      <c r="D75" s="15"/>
      <c r="E75" s="15"/>
      <c r="F75" s="15"/>
      <c r="G75" s="47"/>
      <c r="H75" s="15"/>
      <c r="I75" s="15"/>
      <c r="J75" s="15"/>
      <c r="K75" s="15"/>
      <c r="L75" s="15"/>
      <c r="M75" s="15"/>
      <c r="N75" s="47"/>
      <c r="O75" s="15"/>
      <c r="P75" s="15"/>
      <c r="Q75" s="15"/>
      <c r="R75" s="15"/>
      <c r="S75" s="15"/>
      <c r="T75" s="15"/>
      <c r="U75" s="15"/>
      <c r="V75" s="15"/>
      <c r="W75" s="15"/>
      <c r="X75" s="15"/>
      <c r="Y75" s="15"/>
      <c r="Z75" s="15"/>
      <c r="AA75" s="15"/>
      <c r="AB75" s="15"/>
      <c r="AC75" s="15"/>
    </row>
    <row r="76" spans="1:29">
      <c r="A76" s="79"/>
      <c r="B76" s="15"/>
      <c r="C76" s="15"/>
      <c r="D76" s="15"/>
      <c r="E76" s="15"/>
      <c r="F76" s="15"/>
      <c r="G76" s="47"/>
      <c r="H76" s="15"/>
      <c r="I76" s="15"/>
      <c r="J76" s="15"/>
      <c r="K76" s="15"/>
      <c r="L76" s="15"/>
      <c r="M76" s="15"/>
      <c r="N76" s="47"/>
      <c r="O76" s="15"/>
      <c r="P76" s="15"/>
      <c r="Q76" s="15"/>
      <c r="R76" s="15"/>
      <c r="S76" s="15"/>
      <c r="T76" s="15"/>
      <c r="U76" s="15"/>
      <c r="V76" s="15"/>
      <c r="W76" s="15"/>
      <c r="X76" s="15"/>
      <c r="Y76" s="15"/>
      <c r="Z76" s="15"/>
      <c r="AA76" s="15"/>
      <c r="AB76" s="15"/>
      <c r="AC76" s="15"/>
    </row>
  </sheetData>
  <pageMargins left="0.7" right="0.7" top="0.75" bottom="0.75" header="0.3" footer="0.3"/>
  <pageSetup paperSize="9" orientation="portrait" horizontalDpi="0" verticalDpi="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8">
    <tabColor rgb="FF7030A0"/>
  </sheetPr>
  <dimension ref="A1:G55"/>
  <sheetViews>
    <sheetView workbookViewId="0"/>
  </sheetViews>
  <sheetFormatPr defaultRowHeight="15"/>
  <cols>
    <col min="2" max="2" width="33" customWidth="1"/>
    <col min="3" max="3" width="31.7109375" customWidth="1"/>
    <col min="4" max="4" width="31.85546875" customWidth="1"/>
  </cols>
  <sheetData>
    <row r="1" spans="1:7" ht="14.45">
      <c r="A1" s="1"/>
      <c r="B1" s="1"/>
      <c r="C1" s="1"/>
      <c r="D1" s="1"/>
      <c r="E1" s="1"/>
      <c r="F1" s="1"/>
      <c r="G1" s="1"/>
    </row>
    <row r="2" spans="1:7" ht="14.45">
      <c r="A2" s="1"/>
      <c r="B2" s="1"/>
      <c r="C2" s="1"/>
      <c r="D2" s="1"/>
      <c r="E2" s="1"/>
      <c r="F2" s="1"/>
      <c r="G2" s="1"/>
    </row>
    <row r="3" spans="1:7" ht="14.45">
      <c r="A3" s="1"/>
      <c r="B3" s="1"/>
      <c r="C3" s="1"/>
      <c r="D3" s="1"/>
      <c r="E3" s="1"/>
      <c r="F3" s="1"/>
      <c r="G3" s="1"/>
    </row>
    <row r="4" spans="1:7" ht="14.45">
      <c r="A4" s="1"/>
      <c r="B4" s="1"/>
      <c r="C4" s="1"/>
      <c r="D4" s="1"/>
      <c r="E4" s="1"/>
      <c r="F4" s="1"/>
      <c r="G4" s="1"/>
    </row>
    <row r="5" spans="1:7" ht="14.45">
      <c r="A5" s="3"/>
      <c r="B5" s="3"/>
      <c r="C5" s="3"/>
      <c r="D5" s="3"/>
      <c r="E5" s="3"/>
      <c r="F5" s="3"/>
      <c r="G5" s="3"/>
    </row>
    <row r="6" spans="1:7" ht="14.45">
      <c r="A6" s="3"/>
      <c r="B6" s="3"/>
      <c r="C6" s="3"/>
      <c r="D6" s="3"/>
      <c r="E6" s="3"/>
      <c r="F6" s="3"/>
      <c r="G6" s="3"/>
    </row>
    <row r="7" spans="1:7" ht="14.45">
      <c r="A7" s="3"/>
      <c r="B7" s="3"/>
      <c r="C7" s="3"/>
      <c r="D7" s="3"/>
      <c r="E7" s="3"/>
      <c r="F7" s="48"/>
      <c r="G7" s="42"/>
    </row>
    <row r="8" spans="1:7" ht="14.45">
      <c r="A8" s="6"/>
      <c r="B8" s="23"/>
      <c r="C8" s="24" t="s">
        <v>54</v>
      </c>
      <c r="D8" s="24" t="s">
        <v>55</v>
      </c>
      <c r="E8" s="6"/>
      <c r="F8" s="6"/>
      <c r="G8" s="42"/>
    </row>
    <row r="9" spans="1:7" ht="24.75">
      <c r="A9" s="25" t="s">
        <v>7</v>
      </c>
      <c r="B9" s="26" t="str">
        <f>trhg!H10</f>
        <v>15/Eyl/2014-19/Eyl/2014</v>
      </c>
      <c r="C9" s="49" t="s">
        <v>183</v>
      </c>
      <c r="D9" s="49" t="s">
        <v>184</v>
      </c>
      <c r="E9" s="6"/>
      <c r="F9" s="6"/>
      <c r="G9" s="42"/>
    </row>
    <row r="10" spans="1:7">
      <c r="A10" s="25" t="s">
        <v>8</v>
      </c>
      <c r="B10" s="26" t="str">
        <f>trhg!H11</f>
        <v>22/Eyl/2014-26/Eyl/2014</v>
      </c>
      <c r="C10" s="49" t="s">
        <v>185</v>
      </c>
      <c r="D10" s="49" t="s">
        <v>185</v>
      </c>
      <c r="E10" s="3"/>
      <c r="F10" s="3"/>
      <c r="G10" s="42"/>
    </row>
    <row r="11" spans="1:7" ht="14.45">
      <c r="A11" s="25" t="s">
        <v>9</v>
      </c>
      <c r="B11" s="26" t="str">
        <f>trhg!H12</f>
        <v>29/Eyl/2014-03/Eki/2014</v>
      </c>
      <c r="C11" s="49" t="s">
        <v>85</v>
      </c>
      <c r="D11" s="49" t="s">
        <v>85</v>
      </c>
      <c r="E11" s="6"/>
      <c r="F11" s="6"/>
      <c r="G11" s="42"/>
    </row>
    <row r="12" spans="1:7" ht="14.45">
      <c r="A12" s="25" t="s">
        <v>10</v>
      </c>
      <c r="B12" s="26" t="str">
        <f>trhg!H13</f>
        <v>06/Eki/2014-10/Eki/2014</v>
      </c>
      <c r="C12" s="49" t="s">
        <v>186</v>
      </c>
      <c r="D12" s="49" t="s">
        <v>186</v>
      </c>
      <c r="E12" s="6"/>
      <c r="F12" s="6"/>
      <c r="G12" s="42"/>
    </row>
    <row r="13" spans="1:7" ht="16.5">
      <c r="A13" s="25" t="s">
        <v>11</v>
      </c>
      <c r="B13" s="26" t="str">
        <f>trhg!H14</f>
        <v>13/Eki/2014-17/Eki/2014</v>
      </c>
      <c r="C13" s="49" t="s">
        <v>187</v>
      </c>
      <c r="D13" s="49" t="s">
        <v>187</v>
      </c>
      <c r="E13" s="6"/>
      <c r="F13" s="6"/>
      <c r="G13" s="42"/>
    </row>
    <row r="14" spans="1:7">
      <c r="A14" s="25" t="s">
        <v>12</v>
      </c>
      <c r="B14" s="26" t="str">
        <f>trhg!H15</f>
        <v>20/Eki/2014-24/Eki/2014</v>
      </c>
      <c r="C14" s="49" t="s">
        <v>188</v>
      </c>
      <c r="D14" s="49" t="s">
        <v>188</v>
      </c>
      <c r="E14" s="3"/>
      <c r="F14" s="3"/>
      <c r="G14" s="42"/>
    </row>
    <row r="15" spans="1:7" ht="16.5">
      <c r="A15" s="25" t="s">
        <v>13</v>
      </c>
      <c r="B15" s="26" t="str">
        <f>trhg!H16</f>
        <v>27/Eki/2014-31/Eki/2014</v>
      </c>
      <c r="C15" s="49" t="s">
        <v>189</v>
      </c>
      <c r="D15" s="49" t="s">
        <v>189</v>
      </c>
      <c r="E15" s="6"/>
      <c r="F15" s="6"/>
      <c r="G15" s="42"/>
    </row>
    <row r="16" spans="1:7" ht="16.5">
      <c r="A16" s="25" t="s">
        <v>14</v>
      </c>
      <c r="B16" s="26" t="str">
        <f>trhg!H17</f>
        <v>03/Kas/2014-07/Kas/2014</v>
      </c>
      <c r="C16" s="49" t="s">
        <v>189</v>
      </c>
      <c r="D16" s="49" t="s">
        <v>189</v>
      </c>
      <c r="E16" s="6"/>
      <c r="F16" s="6"/>
      <c r="G16" s="42"/>
    </row>
    <row r="17" spans="1:7">
      <c r="A17" s="25" t="s">
        <v>15</v>
      </c>
      <c r="B17" s="26" t="str">
        <f>trhg!H18</f>
        <v>10/Kas/2014-14/Kas/2014</v>
      </c>
      <c r="C17" s="49" t="s">
        <v>190</v>
      </c>
      <c r="D17" s="49" t="s">
        <v>190</v>
      </c>
      <c r="E17" s="6"/>
      <c r="F17" s="6"/>
      <c r="G17" s="42"/>
    </row>
    <row r="18" spans="1:7">
      <c r="A18" s="25" t="s">
        <v>16</v>
      </c>
      <c r="B18" s="26" t="str">
        <f>trhg!H19</f>
        <v>17/Kas/2014-21/Kas/2014</v>
      </c>
      <c r="C18" s="49" t="s">
        <v>190</v>
      </c>
      <c r="D18" s="49" t="s">
        <v>190</v>
      </c>
      <c r="E18" s="3"/>
      <c r="F18" s="3"/>
      <c r="G18" s="42"/>
    </row>
    <row r="19" spans="1:7">
      <c r="A19" s="25" t="s">
        <v>17</v>
      </c>
      <c r="B19" s="26" t="str">
        <f>trhg!H20</f>
        <v>24/Kas/2014-28/Kas/2014</v>
      </c>
      <c r="C19" s="49" t="s">
        <v>191</v>
      </c>
      <c r="D19" s="49" t="s">
        <v>191</v>
      </c>
      <c r="E19" s="6"/>
      <c r="F19" s="6"/>
      <c r="G19" s="42"/>
    </row>
    <row r="20" spans="1:7" ht="16.5">
      <c r="A20" s="25" t="s">
        <v>18</v>
      </c>
      <c r="B20" s="26" t="str">
        <f>trhg!H21</f>
        <v>01/Ara/2014-05/Ara/2014</v>
      </c>
      <c r="C20" s="49" t="s">
        <v>191</v>
      </c>
      <c r="D20" s="49" t="s">
        <v>192</v>
      </c>
      <c r="E20" s="6"/>
      <c r="F20" s="6"/>
      <c r="G20" s="42"/>
    </row>
    <row r="21" spans="1:7" ht="16.5">
      <c r="A21" s="25" t="s">
        <v>19</v>
      </c>
      <c r="B21" s="26" t="str">
        <f>trhg!H22</f>
        <v>08/Ara/2014-12/Ara/2014</v>
      </c>
      <c r="C21" s="49" t="s">
        <v>193</v>
      </c>
      <c r="D21" s="49" t="s">
        <v>193</v>
      </c>
      <c r="E21" s="6"/>
      <c r="F21" s="6"/>
      <c r="G21" s="42"/>
    </row>
    <row r="22" spans="1:7" ht="16.5">
      <c r="A22" s="25" t="s">
        <v>20</v>
      </c>
      <c r="B22" s="26" t="str">
        <f>trhg!H23</f>
        <v>15/Ara/2014-19/Ara/2014</v>
      </c>
      <c r="C22" s="49" t="s">
        <v>194</v>
      </c>
      <c r="D22" s="49" t="s">
        <v>194</v>
      </c>
      <c r="E22" s="3"/>
      <c r="F22" s="3"/>
      <c r="G22" s="42"/>
    </row>
    <row r="23" spans="1:7">
      <c r="A23" s="25" t="s">
        <v>21</v>
      </c>
      <c r="B23" s="26" t="str">
        <f>trhg!H24</f>
        <v>22/Ara/2014-26/Ara/2014</v>
      </c>
      <c r="C23" s="49" t="s">
        <v>195</v>
      </c>
      <c r="D23" s="49" t="s">
        <v>195</v>
      </c>
      <c r="E23" s="6"/>
      <c r="F23" s="6"/>
      <c r="G23" s="42"/>
    </row>
    <row r="24" spans="1:7">
      <c r="A24" s="25" t="s">
        <v>22</v>
      </c>
      <c r="B24" s="26" t="str">
        <f>trhg!H25</f>
        <v>29/Ara/2014-02/Oca/2015</v>
      </c>
      <c r="C24" s="49" t="s">
        <v>196</v>
      </c>
      <c r="D24" s="49" t="s">
        <v>196</v>
      </c>
      <c r="E24" s="6"/>
      <c r="F24" s="6"/>
      <c r="G24" s="42"/>
    </row>
    <row r="25" spans="1:7" ht="16.5">
      <c r="A25" s="25" t="s">
        <v>23</v>
      </c>
      <c r="B25" s="26" t="str">
        <f>trhg!H26</f>
        <v>05/Oca/2015-09/Oca/2015</v>
      </c>
      <c r="C25" s="49" t="s">
        <v>197</v>
      </c>
      <c r="D25" s="49" t="s">
        <v>197</v>
      </c>
      <c r="E25" s="6"/>
      <c r="F25" s="6"/>
      <c r="G25" s="42"/>
    </row>
    <row r="26" spans="1:7" ht="16.5">
      <c r="A26" s="25" t="s">
        <v>24</v>
      </c>
      <c r="B26" s="26" t="str">
        <f>trhg!H27</f>
        <v>12/Oca/2015-16/Oca/2015</v>
      </c>
      <c r="C26" s="49" t="s">
        <v>198</v>
      </c>
      <c r="D26" s="49" t="s">
        <v>198</v>
      </c>
      <c r="E26" s="3"/>
      <c r="F26" s="3"/>
      <c r="G26" s="42"/>
    </row>
    <row r="27" spans="1:7" ht="16.5">
      <c r="A27" s="25" t="s">
        <v>25</v>
      </c>
      <c r="B27" s="26" t="str">
        <f>trhg!H28</f>
        <v>19/Oca/2015-23/Oca/2015</v>
      </c>
      <c r="C27" s="49" t="s">
        <v>198</v>
      </c>
      <c r="D27" s="49" t="s">
        <v>199</v>
      </c>
      <c r="E27" s="6"/>
      <c r="F27" s="6"/>
      <c r="G27" s="42"/>
    </row>
    <row r="28" spans="1:7" ht="16.5">
      <c r="A28" s="25" t="s">
        <v>26</v>
      </c>
      <c r="B28" s="26" t="str">
        <f>trhg!H29</f>
        <v>09/Şub/2015-13/Şub/2015</v>
      </c>
      <c r="C28" s="49" t="s">
        <v>200</v>
      </c>
      <c r="D28" s="49" t="s">
        <v>200</v>
      </c>
      <c r="E28" s="6"/>
      <c r="F28" s="6"/>
      <c r="G28" s="42"/>
    </row>
    <row r="29" spans="1:7">
      <c r="A29" s="25" t="s">
        <v>27</v>
      </c>
      <c r="B29" s="26" t="str">
        <f>trhg!H30</f>
        <v>16/Şub/2015-20/Şub/2015</v>
      </c>
      <c r="C29" s="49" t="s">
        <v>201</v>
      </c>
      <c r="D29" s="49" t="s">
        <v>201</v>
      </c>
      <c r="E29" s="6"/>
      <c r="F29" s="6"/>
      <c r="G29" s="42"/>
    </row>
    <row r="30" spans="1:7">
      <c r="A30" s="25" t="s">
        <v>28</v>
      </c>
      <c r="B30" s="26" t="str">
        <f>trhg!H31</f>
        <v>23/Şub/2015-27/Şub/2015</v>
      </c>
      <c r="C30" s="49" t="s">
        <v>202</v>
      </c>
      <c r="D30" s="49" t="s">
        <v>202</v>
      </c>
      <c r="E30" s="3"/>
      <c r="F30" s="3"/>
      <c r="G30" s="42"/>
    </row>
    <row r="31" spans="1:7">
      <c r="A31" s="25" t="s">
        <v>29</v>
      </c>
      <c r="B31" s="26" t="str">
        <f>trhg!H32</f>
        <v>02/Mar/2015-06/Mar/2015</v>
      </c>
      <c r="C31" s="49" t="s">
        <v>203</v>
      </c>
      <c r="D31" s="49" t="s">
        <v>203</v>
      </c>
      <c r="E31" s="6"/>
      <c r="F31" s="6"/>
      <c r="G31" s="42"/>
    </row>
    <row r="32" spans="1:7">
      <c r="A32" s="25" t="s">
        <v>30</v>
      </c>
      <c r="B32" s="26" t="str">
        <f>trhg!H33</f>
        <v>09/Mar/2015-13/Mar/2015</v>
      </c>
      <c r="C32" s="49" t="s">
        <v>203</v>
      </c>
      <c r="D32" s="49" t="s">
        <v>203</v>
      </c>
      <c r="E32" s="6"/>
      <c r="F32" s="6"/>
      <c r="G32" s="42"/>
    </row>
    <row r="33" spans="1:7" ht="16.5">
      <c r="A33" s="25" t="s">
        <v>31</v>
      </c>
      <c r="B33" s="26" t="str">
        <f>trhg!H34</f>
        <v>16/Mar/2015-20/Mar/2015</v>
      </c>
      <c r="C33" s="49" t="s">
        <v>204</v>
      </c>
      <c r="D33" s="49" t="s">
        <v>204</v>
      </c>
      <c r="E33" s="6"/>
      <c r="F33" s="6"/>
      <c r="G33" s="42"/>
    </row>
    <row r="34" spans="1:7" ht="16.5">
      <c r="A34" s="25" t="s">
        <v>32</v>
      </c>
      <c r="B34" s="26" t="str">
        <f>trhg!H35</f>
        <v>23/Mar/2015-27/Mar/2015</v>
      </c>
      <c r="C34" s="49" t="s">
        <v>205</v>
      </c>
      <c r="D34" s="49" t="s">
        <v>205</v>
      </c>
      <c r="E34" s="3"/>
      <c r="F34" s="3"/>
      <c r="G34" s="42"/>
    </row>
    <row r="35" spans="1:7" ht="16.5">
      <c r="A35" s="25" t="s">
        <v>33</v>
      </c>
      <c r="B35" s="26" t="str">
        <f>trhg!H36</f>
        <v>30/Mar/2015-03/Nis/2015</v>
      </c>
      <c r="C35" s="49" t="s">
        <v>206</v>
      </c>
      <c r="D35" s="49" t="s">
        <v>206</v>
      </c>
      <c r="E35" s="6"/>
      <c r="F35" s="6"/>
      <c r="G35" s="42"/>
    </row>
    <row r="36" spans="1:7" ht="16.5">
      <c r="A36" s="25" t="s">
        <v>34</v>
      </c>
      <c r="B36" s="26" t="str">
        <f>trhg!H37</f>
        <v>06/Nis/2015-10/Nis/2015</v>
      </c>
      <c r="C36" s="49" t="s">
        <v>207</v>
      </c>
      <c r="D36" s="49" t="s">
        <v>207</v>
      </c>
      <c r="E36" s="6"/>
      <c r="F36" s="6"/>
      <c r="G36" s="42"/>
    </row>
    <row r="37" spans="1:7" ht="16.5">
      <c r="A37" s="25" t="s">
        <v>35</v>
      </c>
      <c r="B37" s="26" t="str">
        <f>trhg!H38</f>
        <v>13/Nis/2015-17/Nis/2015</v>
      </c>
      <c r="C37" s="49" t="s">
        <v>208</v>
      </c>
      <c r="D37" s="49" t="s">
        <v>208</v>
      </c>
      <c r="E37" s="6"/>
      <c r="F37" s="6"/>
      <c r="G37" s="42"/>
    </row>
    <row r="38" spans="1:7" ht="16.5">
      <c r="A38" s="25" t="s">
        <v>36</v>
      </c>
      <c r="B38" s="26" t="str">
        <f>trhg!H39</f>
        <v>20/Nis/2015-24/Nis/2015</v>
      </c>
      <c r="C38" s="49" t="s">
        <v>208</v>
      </c>
      <c r="D38" s="49" t="s">
        <v>85</v>
      </c>
      <c r="E38" s="3"/>
      <c r="F38" s="3"/>
      <c r="G38" s="42"/>
    </row>
    <row r="39" spans="1:7" ht="16.5">
      <c r="A39" s="25" t="s">
        <v>37</v>
      </c>
      <c r="B39" s="26" t="str">
        <f>trhg!H40</f>
        <v>27/Nis/2015-01/May/2015</v>
      </c>
      <c r="C39" s="49" t="s">
        <v>209</v>
      </c>
      <c r="D39" s="49" t="s">
        <v>209</v>
      </c>
      <c r="E39" s="6"/>
      <c r="F39" s="6"/>
      <c r="G39" s="42"/>
    </row>
    <row r="40" spans="1:7" ht="16.5">
      <c r="A40" s="25" t="s">
        <v>38</v>
      </c>
      <c r="B40" s="26" t="str">
        <f>trhg!H41</f>
        <v>04/May/2015-08/May/2015</v>
      </c>
      <c r="C40" s="49" t="s">
        <v>210</v>
      </c>
      <c r="D40" s="49" t="s">
        <v>210</v>
      </c>
      <c r="E40" s="6"/>
      <c r="F40" s="6"/>
      <c r="G40" s="42"/>
    </row>
    <row r="41" spans="1:7">
      <c r="A41" s="25" t="s">
        <v>39</v>
      </c>
      <c r="B41" s="26" t="str">
        <f>trhg!H42</f>
        <v>11/May/2015-15/May/2015</v>
      </c>
      <c r="C41" s="49" t="s">
        <v>211</v>
      </c>
      <c r="D41" s="49" t="s">
        <v>211</v>
      </c>
      <c r="E41" s="6"/>
      <c r="F41" s="6"/>
      <c r="G41" s="42"/>
    </row>
    <row r="42" spans="1:7" ht="16.5">
      <c r="A42" s="25" t="s">
        <v>40</v>
      </c>
      <c r="B42" s="26" t="str">
        <f>trhg!H43</f>
        <v>18/May/2015-22/May/2015</v>
      </c>
      <c r="C42" s="49" t="s">
        <v>212</v>
      </c>
      <c r="D42" s="49" t="s">
        <v>212</v>
      </c>
      <c r="E42" s="3"/>
      <c r="F42" s="3"/>
      <c r="G42" s="42"/>
    </row>
    <row r="43" spans="1:7" ht="16.5">
      <c r="A43" s="25" t="s">
        <v>41</v>
      </c>
      <c r="B43" s="26" t="str">
        <f>trhg!H44</f>
        <v>25/May/2015-29/May/2015</v>
      </c>
      <c r="C43" s="49" t="s">
        <v>217</v>
      </c>
      <c r="D43" s="49" t="s">
        <v>216</v>
      </c>
      <c r="E43" s="6"/>
      <c r="F43" s="6"/>
      <c r="G43" s="42"/>
    </row>
    <row r="44" spans="1:7">
      <c r="A44" s="25" t="s">
        <v>42</v>
      </c>
      <c r="B44" s="26" t="str">
        <f>trhg!H45</f>
        <v>01/Haz/2015-05/Haz/2015</v>
      </c>
      <c r="C44" s="49" t="s">
        <v>215</v>
      </c>
      <c r="D44" s="49" t="s">
        <v>215</v>
      </c>
      <c r="E44" s="6"/>
      <c r="F44" s="6"/>
      <c r="G44" s="42"/>
    </row>
    <row r="45" spans="1:7">
      <c r="A45" s="25" t="s">
        <v>43</v>
      </c>
      <c r="B45" s="26" t="str">
        <f>trhg!H46</f>
        <v>08/Haz/2015-12/Haz/2015</v>
      </c>
      <c r="C45" s="49" t="s">
        <v>214</v>
      </c>
      <c r="D45" s="49" t="s">
        <v>213</v>
      </c>
      <c r="E45" s="6"/>
      <c r="F45" s="6"/>
      <c r="G45" s="42"/>
    </row>
    <row r="46" spans="1:7">
      <c r="A46" s="25" t="s">
        <v>58</v>
      </c>
      <c r="B46" s="26">
        <f>trhg!H47</f>
        <v>0</v>
      </c>
      <c r="C46" s="49"/>
      <c r="D46" s="49"/>
      <c r="E46" s="6"/>
      <c r="F46" s="6"/>
      <c r="G46" s="42"/>
    </row>
    <row r="47" spans="1:7">
      <c r="A47" s="25" t="s">
        <v>59</v>
      </c>
      <c r="B47" s="26">
        <f>trhg!H48</f>
        <v>0</v>
      </c>
      <c r="C47" s="49"/>
      <c r="D47" s="49"/>
      <c r="E47" s="6"/>
      <c r="F47" s="6"/>
      <c r="G47" s="42"/>
    </row>
    <row r="48" spans="1:7">
      <c r="A48" s="25" t="s">
        <v>60</v>
      </c>
      <c r="B48" s="26">
        <f>trhg!H49</f>
        <v>0</v>
      </c>
      <c r="C48" s="49"/>
      <c r="D48" s="49"/>
      <c r="E48" s="6"/>
      <c r="F48" s="6"/>
      <c r="G48" s="42"/>
    </row>
    <row r="49" spans="1:7">
      <c r="A49" s="3"/>
      <c r="B49" s="3"/>
      <c r="C49" s="3"/>
      <c r="D49" s="3"/>
      <c r="E49" s="3"/>
      <c r="F49" s="3"/>
      <c r="G49" s="42"/>
    </row>
    <row r="50" spans="1:7">
      <c r="A50" s="6"/>
      <c r="B50" s="6"/>
      <c r="C50" s="6"/>
      <c r="D50" s="6"/>
      <c r="E50" s="6"/>
      <c r="F50" s="6"/>
      <c r="G50" s="42"/>
    </row>
    <row r="51" spans="1:7">
      <c r="A51" s="6"/>
      <c r="B51" s="6"/>
      <c r="C51" s="6"/>
      <c r="D51" s="6"/>
      <c r="E51" s="6"/>
      <c r="F51" s="6"/>
      <c r="G51" s="42"/>
    </row>
    <row r="52" spans="1:7">
      <c r="A52" s="6"/>
      <c r="B52" s="6"/>
      <c r="C52" s="6"/>
      <c r="D52" s="6"/>
      <c r="E52" s="6"/>
      <c r="F52" s="6"/>
      <c r="G52" s="42"/>
    </row>
    <row r="53" spans="1:7">
      <c r="A53" s="3"/>
      <c r="B53" s="3"/>
      <c r="C53" s="3"/>
      <c r="D53" s="3"/>
      <c r="E53" s="3"/>
      <c r="F53" s="3"/>
      <c r="G53" s="42"/>
    </row>
    <row r="54" spans="1:7">
      <c r="A54" s="6"/>
      <c r="B54" s="6"/>
      <c r="C54" s="6"/>
      <c r="D54" s="6"/>
      <c r="E54" s="6"/>
      <c r="F54" s="6"/>
      <c r="G54" s="42"/>
    </row>
    <row r="55" spans="1:7">
      <c r="A55" s="6"/>
      <c r="B55" s="6"/>
      <c r="C55" s="6"/>
      <c r="D55" s="6"/>
      <c r="E55" s="6"/>
      <c r="F55" s="6"/>
      <c r="G55" s="42"/>
    </row>
  </sheetData>
  <pageMargins left="0.7" right="0.7" top="0.75" bottom="0.75" header="0.3" footer="0.3"/>
  <pageSetup paperSize="9" orientation="portrait" horizontalDpi="0"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9">
    <tabColor theme="9"/>
  </sheetPr>
  <dimension ref="A1:G127"/>
  <sheetViews>
    <sheetView workbookViewId="0"/>
  </sheetViews>
  <sheetFormatPr defaultRowHeight="15"/>
  <cols>
    <col min="2" max="2" width="23.28515625" customWidth="1"/>
    <col min="3" max="3" width="32.7109375" style="94" customWidth="1"/>
  </cols>
  <sheetData>
    <row r="1" spans="1:7" ht="14.45">
      <c r="A1" s="1"/>
      <c r="B1" s="1"/>
      <c r="C1" s="86"/>
      <c r="D1" s="1"/>
      <c r="E1" s="1"/>
      <c r="F1" s="1"/>
      <c r="G1" s="1"/>
    </row>
    <row r="2" spans="1:7" ht="14.45">
      <c r="A2" s="1"/>
      <c r="B2" s="1"/>
      <c r="C2" s="86"/>
      <c r="D2" s="1"/>
      <c r="E2" s="1"/>
      <c r="F2" s="1"/>
      <c r="G2" s="1"/>
    </row>
    <row r="3" spans="1:7" ht="14.45">
      <c r="A3" s="1"/>
      <c r="B3" s="1"/>
      <c r="C3" s="86"/>
      <c r="D3" s="1"/>
      <c r="E3" s="1"/>
      <c r="F3" s="1"/>
      <c r="G3" s="1"/>
    </row>
    <row r="4" spans="1:7" ht="14.45">
      <c r="A4" s="1"/>
      <c r="B4" s="1"/>
      <c r="C4" s="86"/>
      <c r="D4" s="1"/>
      <c r="E4" s="1"/>
      <c r="F4" s="1"/>
      <c r="G4" s="1"/>
    </row>
    <row r="5" spans="1:7" ht="14.45">
      <c r="A5" s="3"/>
      <c r="B5" s="3"/>
      <c r="C5" s="87"/>
      <c r="D5" s="3"/>
      <c r="E5" s="3"/>
      <c r="F5" s="3"/>
      <c r="G5" s="3"/>
    </row>
    <row r="6" spans="1:7" ht="14.45">
      <c r="A6" s="3"/>
      <c r="B6" s="3"/>
      <c r="C6" s="87"/>
      <c r="D6" s="3"/>
      <c r="E6" s="3"/>
      <c r="F6" s="3"/>
      <c r="G6" s="3"/>
    </row>
    <row r="7" spans="1:7" ht="14.45">
      <c r="A7" s="3"/>
      <c r="B7" s="3"/>
      <c r="C7" s="87"/>
      <c r="D7" s="3"/>
      <c r="E7" s="3"/>
      <c r="F7" s="42"/>
      <c r="G7" s="3"/>
    </row>
    <row r="8" spans="1:7" ht="14.45">
      <c r="A8" s="6"/>
      <c r="B8" s="23"/>
      <c r="C8" s="88" t="s">
        <v>61</v>
      </c>
      <c r="D8" s="6"/>
      <c r="E8" s="6"/>
      <c r="F8" s="42"/>
      <c r="G8" s="6"/>
    </row>
    <row r="9" spans="1:7" ht="47.25">
      <c r="A9" s="25" t="s">
        <v>7</v>
      </c>
      <c r="B9" s="26" t="str">
        <f>trhg!H10</f>
        <v>15/Eyl/2014-19/Eyl/2014</v>
      </c>
      <c r="C9" s="89" t="s">
        <v>99</v>
      </c>
      <c r="D9" s="6"/>
      <c r="E9" s="6"/>
      <c r="F9" s="42"/>
      <c r="G9" s="6"/>
    </row>
    <row r="10" spans="1:7" ht="33.75">
      <c r="A10" s="25" t="s">
        <v>8</v>
      </c>
      <c r="B10" s="26" t="str">
        <f>trhg!H11</f>
        <v>22/Eyl/2014-26/Eyl/2014</v>
      </c>
      <c r="C10" s="90" t="s">
        <v>100</v>
      </c>
      <c r="D10" s="3"/>
      <c r="E10" s="3"/>
      <c r="F10" s="42"/>
      <c r="G10" s="3"/>
    </row>
    <row r="11" spans="1:7" ht="45">
      <c r="A11" s="25" t="s">
        <v>9</v>
      </c>
      <c r="B11" s="26" t="str">
        <f>trhg!H12</f>
        <v>29/Eyl/2014-03/Eki/2014</v>
      </c>
      <c r="C11" s="90" t="s">
        <v>101</v>
      </c>
      <c r="D11" s="6"/>
      <c r="E11" s="6"/>
      <c r="F11" s="42"/>
      <c r="G11" s="6"/>
    </row>
    <row r="12" spans="1:7" ht="20.45">
      <c r="A12" s="25" t="s">
        <v>10</v>
      </c>
      <c r="B12" s="26" t="str">
        <f>trhg!H13</f>
        <v>06/Eki/2014-10/Eki/2014</v>
      </c>
      <c r="C12" s="114" t="s">
        <v>85</v>
      </c>
      <c r="D12" s="6"/>
      <c r="E12" s="6"/>
      <c r="F12" s="42"/>
      <c r="G12" s="6"/>
    </row>
    <row r="13" spans="1:7" ht="67.5">
      <c r="A13" s="25" t="s">
        <v>11</v>
      </c>
      <c r="B13" s="26" t="str">
        <f>trhg!H14</f>
        <v>13/Eki/2014-17/Eki/2014</v>
      </c>
      <c r="C13" s="90" t="s">
        <v>102</v>
      </c>
      <c r="D13" s="6"/>
      <c r="E13" s="6"/>
      <c r="F13" s="42"/>
      <c r="G13" s="6"/>
    </row>
    <row r="14" spans="1:7" ht="67.5">
      <c r="A14" s="25" t="s">
        <v>12</v>
      </c>
      <c r="B14" s="26" t="str">
        <f>trhg!H15</f>
        <v>20/Eki/2014-24/Eki/2014</v>
      </c>
      <c r="C14" s="90" t="s">
        <v>102</v>
      </c>
      <c r="D14" s="3"/>
      <c r="E14" s="3"/>
      <c r="F14" s="42"/>
      <c r="G14" s="3"/>
    </row>
    <row r="15" spans="1:7" ht="14.45">
      <c r="A15" s="25" t="s">
        <v>13</v>
      </c>
      <c r="B15" s="26" t="str">
        <f>trhg!H16</f>
        <v>27/Eki/2014-31/Eki/2014</v>
      </c>
      <c r="C15" s="90" t="s">
        <v>85</v>
      </c>
      <c r="D15" s="6"/>
      <c r="E15" s="6"/>
      <c r="F15" s="42"/>
      <c r="G15" s="6"/>
    </row>
    <row r="16" spans="1:7" ht="67.5">
      <c r="A16" s="25" t="s">
        <v>14</v>
      </c>
      <c r="B16" s="26" t="str">
        <f>trhg!H17</f>
        <v>03/Kas/2014-07/Kas/2014</v>
      </c>
      <c r="C16" s="90" t="s">
        <v>103</v>
      </c>
      <c r="D16" s="6"/>
      <c r="E16" s="6"/>
      <c r="F16" s="42"/>
      <c r="G16" s="6"/>
    </row>
    <row r="17" spans="1:7" ht="22.5">
      <c r="A17" s="25" t="s">
        <v>15</v>
      </c>
      <c r="B17" s="26" t="str">
        <f>trhg!H18</f>
        <v>10/Kas/2014-14/Kas/2014</v>
      </c>
      <c r="C17" s="90" t="s">
        <v>104</v>
      </c>
      <c r="D17" s="6"/>
      <c r="E17" s="6"/>
      <c r="F17" s="42"/>
      <c r="G17" s="6"/>
    </row>
    <row r="18" spans="1:7" ht="56.25">
      <c r="A18" s="25" t="s">
        <v>16</v>
      </c>
      <c r="B18" s="26" t="str">
        <f>trhg!H19</f>
        <v>17/Kas/2014-21/Kas/2014</v>
      </c>
      <c r="C18" s="90" t="s">
        <v>105</v>
      </c>
      <c r="D18" s="3"/>
      <c r="E18" s="3"/>
      <c r="F18" s="42"/>
      <c r="G18" s="5"/>
    </row>
    <row r="19" spans="1:7" ht="56.25">
      <c r="A19" s="25" t="s">
        <v>17</v>
      </c>
      <c r="B19" s="26" t="str">
        <f>trhg!H20</f>
        <v>24/Kas/2014-28/Kas/2014</v>
      </c>
      <c r="C19" s="90" t="s">
        <v>105</v>
      </c>
      <c r="D19" s="6"/>
      <c r="E19" s="6"/>
      <c r="F19" s="42"/>
      <c r="G19" s="6"/>
    </row>
    <row r="20" spans="1:7" ht="22.5">
      <c r="A20" s="25" t="s">
        <v>18</v>
      </c>
      <c r="B20" s="26" t="str">
        <f>trhg!H21</f>
        <v>01/Ara/2014-05/Ara/2014</v>
      </c>
      <c r="C20" s="90" t="s">
        <v>106</v>
      </c>
      <c r="D20" s="6"/>
      <c r="E20" s="6"/>
      <c r="F20" s="42"/>
      <c r="G20" s="6"/>
    </row>
    <row r="21" spans="1:7" ht="22.5">
      <c r="A21" s="25" t="s">
        <v>19</v>
      </c>
      <c r="B21" s="26" t="str">
        <f>trhg!H22</f>
        <v>08/Ara/2014-12/Ara/2014</v>
      </c>
      <c r="C21" s="90" t="s">
        <v>107</v>
      </c>
      <c r="D21" s="6"/>
      <c r="E21" s="6"/>
      <c r="F21" s="42"/>
      <c r="G21" s="6"/>
    </row>
    <row r="22" spans="1:7" ht="22.5">
      <c r="A22" s="25" t="s">
        <v>20</v>
      </c>
      <c r="B22" s="26" t="str">
        <f>trhg!H23</f>
        <v>15/Ara/2014-19/Ara/2014</v>
      </c>
      <c r="C22" s="90" t="s">
        <v>107</v>
      </c>
      <c r="D22" s="3"/>
      <c r="E22" s="3"/>
      <c r="F22" s="42"/>
      <c r="G22" s="3"/>
    </row>
    <row r="23" spans="1:7" ht="56.25">
      <c r="A23" s="25" t="s">
        <v>21</v>
      </c>
      <c r="B23" s="26" t="str">
        <f>trhg!H24</f>
        <v>22/Ara/2014-26/Ara/2014</v>
      </c>
      <c r="C23" s="90" t="s">
        <v>108</v>
      </c>
      <c r="D23" s="6"/>
      <c r="E23" s="6"/>
      <c r="F23" s="42"/>
      <c r="G23" s="6"/>
    </row>
    <row r="24" spans="1:7" ht="33.75">
      <c r="A24" s="25" t="s">
        <v>22</v>
      </c>
      <c r="B24" s="26" t="str">
        <f>trhg!H25</f>
        <v>29/Ara/2014-02/Oca/2015</v>
      </c>
      <c r="C24" s="90" t="s">
        <v>109</v>
      </c>
      <c r="D24" s="6"/>
      <c r="E24" s="6"/>
      <c r="F24" s="42"/>
      <c r="G24" s="6"/>
    </row>
    <row r="25" spans="1:7" ht="67.5">
      <c r="A25" s="25" t="s">
        <v>23</v>
      </c>
      <c r="B25" s="26" t="str">
        <f>trhg!H26</f>
        <v>05/Oca/2015-09/Oca/2015</v>
      </c>
      <c r="C25" s="90" t="s">
        <v>110</v>
      </c>
      <c r="D25" s="6"/>
      <c r="E25" s="6"/>
      <c r="F25" s="42"/>
      <c r="G25" s="6"/>
    </row>
    <row r="26" spans="1:7" ht="67.5">
      <c r="A26" s="25" t="s">
        <v>24</v>
      </c>
      <c r="B26" s="26" t="str">
        <f>trhg!H27</f>
        <v>12/Oca/2015-16/Oca/2015</v>
      </c>
      <c r="C26" s="90" t="s">
        <v>111</v>
      </c>
      <c r="D26" s="3"/>
      <c r="E26" s="3"/>
      <c r="F26" s="42"/>
      <c r="G26" s="3"/>
    </row>
    <row r="27" spans="1:7" ht="67.5">
      <c r="A27" s="25" t="s">
        <v>25</v>
      </c>
      <c r="B27" s="26" t="str">
        <f>trhg!H28</f>
        <v>19/Oca/2015-23/Oca/2015</v>
      </c>
      <c r="C27" s="90" t="s">
        <v>111</v>
      </c>
      <c r="D27" s="6"/>
      <c r="E27" s="6"/>
      <c r="F27" s="42"/>
      <c r="G27" s="6"/>
    </row>
    <row r="28" spans="1:7" ht="22.5">
      <c r="A28" s="25" t="s">
        <v>26</v>
      </c>
      <c r="B28" s="26" t="str">
        <f>trhg!H29</f>
        <v>09/Şub/2015-13/Şub/2015</v>
      </c>
      <c r="C28" s="90" t="s">
        <v>112</v>
      </c>
      <c r="D28" s="6"/>
      <c r="E28" s="6"/>
      <c r="F28" s="42"/>
      <c r="G28" s="6"/>
    </row>
    <row r="29" spans="1:7" ht="67.5">
      <c r="A29" s="25" t="s">
        <v>27</v>
      </c>
      <c r="B29" s="26" t="str">
        <f>trhg!H30</f>
        <v>16/Şub/2015-20/Şub/2015</v>
      </c>
      <c r="C29" s="90" t="s">
        <v>113</v>
      </c>
      <c r="D29" s="6"/>
      <c r="E29" s="6"/>
      <c r="F29" s="42"/>
      <c r="G29" s="6"/>
    </row>
    <row r="30" spans="1:7" ht="67.5">
      <c r="A30" s="25" t="s">
        <v>28</v>
      </c>
      <c r="B30" s="26" t="str">
        <f>trhg!H31</f>
        <v>23/Şub/2015-27/Şub/2015</v>
      </c>
      <c r="C30" s="90" t="s">
        <v>114</v>
      </c>
      <c r="D30" s="3"/>
      <c r="E30" s="3"/>
      <c r="F30" s="42"/>
      <c r="G30" s="3"/>
    </row>
    <row r="31" spans="1:7" ht="22.5">
      <c r="A31" s="25" t="s">
        <v>29</v>
      </c>
      <c r="B31" s="26" t="str">
        <f>trhg!H32</f>
        <v>02/Mar/2015-06/Mar/2015</v>
      </c>
      <c r="C31" s="90" t="s">
        <v>115</v>
      </c>
      <c r="D31" s="6"/>
      <c r="E31" s="6"/>
      <c r="F31" s="42"/>
      <c r="G31" s="6"/>
    </row>
    <row r="32" spans="1:7" ht="33.75">
      <c r="A32" s="25" t="s">
        <v>30</v>
      </c>
      <c r="B32" s="26" t="str">
        <f>trhg!H33</f>
        <v>09/Mar/2015-13/Mar/2015</v>
      </c>
      <c r="C32" s="90" t="s">
        <v>116</v>
      </c>
      <c r="D32" s="6"/>
      <c r="E32" s="6"/>
      <c r="F32" s="42"/>
      <c r="G32" s="6"/>
    </row>
    <row r="33" spans="1:7" ht="22.5">
      <c r="A33" s="25" t="s">
        <v>31</v>
      </c>
      <c r="B33" s="26" t="str">
        <f>trhg!H34</f>
        <v>16/Mar/2015-20/Mar/2015</v>
      </c>
      <c r="C33" s="90" t="s">
        <v>117</v>
      </c>
      <c r="D33" s="6"/>
      <c r="E33" s="6"/>
      <c r="F33" s="42"/>
      <c r="G33" s="6"/>
    </row>
    <row r="34" spans="1:7" ht="33.75">
      <c r="A34" s="25" t="s">
        <v>32</v>
      </c>
      <c r="B34" s="26" t="str">
        <f>trhg!H35</f>
        <v>23/Mar/2015-27/Mar/2015</v>
      </c>
      <c r="C34" s="90" t="s">
        <v>118</v>
      </c>
      <c r="D34" s="3"/>
      <c r="E34" s="3"/>
      <c r="F34" s="42"/>
      <c r="G34" s="3"/>
    </row>
    <row r="35" spans="1:7" ht="33.75">
      <c r="A35" s="25" t="s">
        <v>33</v>
      </c>
      <c r="B35" s="26" t="str">
        <f>trhg!H36</f>
        <v>30/Mar/2015-03/Nis/2015</v>
      </c>
      <c r="C35" s="90" t="s">
        <v>118</v>
      </c>
      <c r="D35" s="6"/>
      <c r="E35" s="6"/>
      <c r="F35" s="42"/>
      <c r="G35" s="6"/>
    </row>
    <row r="36" spans="1:7" ht="45">
      <c r="A36" s="25" t="s">
        <v>34</v>
      </c>
      <c r="B36" s="26" t="str">
        <f>trhg!H37</f>
        <v>06/Nis/2015-10/Nis/2015</v>
      </c>
      <c r="C36" s="90" t="s">
        <v>119</v>
      </c>
      <c r="D36" s="6"/>
      <c r="E36" s="6"/>
      <c r="F36" s="42"/>
      <c r="G36" s="6"/>
    </row>
    <row r="37" spans="1:7" ht="33.75">
      <c r="A37" s="25" t="s">
        <v>35</v>
      </c>
      <c r="B37" s="26" t="str">
        <f>trhg!H38</f>
        <v>13/Nis/2015-17/Nis/2015</v>
      </c>
      <c r="C37" s="90" t="s">
        <v>120</v>
      </c>
      <c r="D37" s="6"/>
      <c r="E37" s="6"/>
      <c r="F37" s="42"/>
      <c r="G37" s="6"/>
    </row>
    <row r="38" spans="1:7" ht="67.5">
      <c r="A38" s="25" t="s">
        <v>36</v>
      </c>
      <c r="B38" s="26" t="str">
        <f>trhg!H39</f>
        <v>20/Nis/2015-24/Nis/2015</v>
      </c>
      <c r="C38" s="90" t="s">
        <v>121</v>
      </c>
      <c r="D38" s="3"/>
      <c r="E38" s="3"/>
      <c r="F38" s="42"/>
      <c r="G38" s="3"/>
    </row>
    <row r="39" spans="1:7" ht="45">
      <c r="A39" s="25" t="s">
        <v>37</v>
      </c>
      <c r="B39" s="26" t="str">
        <f>trhg!H40</f>
        <v>27/Nis/2015-01/May/2015</v>
      </c>
      <c r="C39" s="90" t="s">
        <v>119</v>
      </c>
      <c r="D39" s="6"/>
      <c r="E39" s="6"/>
      <c r="F39" s="42"/>
      <c r="G39" s="6"/>
    </row>
    <row r="40" spans="1:7" ht="33.75">
      <c r="A40" s="25" t="s">
        <v>38</v>
      </c>
      <c r="B40" s="26" t="str">
        <f>trhg!H41</f>
        <v>04/May/2015-08/May/2015</v>
      </c>
      <c r="C40" s="90" t="s">
        <v>120</v>
      </c>
      <c r="D40" s="6"/>
      <c r="E40" s="6"/>
      <c r="F40" s="42"/>
      <c r="G40" s="6"/>
    </row>
    <row r="41" spans="1:7" ht="45">
      <c r="A41" s="25" t="s">
        <v>39</v>
      </c>
      <c r="B41" s="26" t="str">
        <f>trhg!H42</f>
        <v>11/May/2015-15/May/2015</v>
      </c>
      <c r="C41" s="90" t="s">
        <v>122</v>
      </c>
      <c r="D41" s="6"/>
      <c r="E41" s="6"/>
      <c r="F41" s="42"/>
      <c r="G41" s="6"/>
    </row>
    <row r="42" spans="1:7" ht="45">
      <c r="A42" s="25" t="s">
        <v>40</v>
      </c>
      <c r="B42" s="26" t="str">
        <f>trhg!H43</f>
        <v>18/May/2015-22/May/2015</v>
      </c>
      <c r="C42" s="90" t="s">
        <v>123</v>
      </c>
      <c r="D42" s="3"/>
      <c r="E42" s="3"/>
      <c r="F42" s="42"/>
      <c r="G42" s="3"/>
    </row>
    <row r="43" spans="1:7" ht="45">
      <c r="A43" s="25" t="s">
        <v>41</v>
      </c>
      <c r="B43" s="26" t="str">
        <f>trhg!H44</f>
        <v>25/May/2015-29/May/2015</v>
      </c>
      <c r="C43" s="90" t="s">
        <v>124</v>
      </c>
      <c r="D43" s="6"/>
      <c r="E43" s="6"/>
      <c r="F43" s="42"/>
      <c r="G43" s="6"/>
    </row>
    <row r="44" spans="1:7" ht="45">
      <c r="A44" s="25" t="s">
        <v>42</v>
      </c>
      <c r="B44" s="26" t="str">
        <f>trhg!H45</f>
        <v>01/Haz/2015-05/Haz/2015</v>
      </c>
      <c r="C44" s="90" t="s">
        <v>125</v>
      </c>
      <c r="D44" s="6"/>
      <c r="E44" s="6"/>
      <c r="F44" s="42"/>
      <c r="G44" s="6"/>
    </row>
    <row r="45" spans="1:7" ht="56.25">
      <c r="A45" s="25" t="s">
        <v>43</v>
      </c>
      <c r="B45" s="26" t="str">
        <f>trhg!H46</f>
        <v>08/Haz/2015-12/Haz/2015</v>
      </c>
      <c r="C45" s="90" t="s">
        <v>126</v>
      </c>
      <c r="D45" s="6"/>
      <c r="E45" s="6"/>
      <c r="F45" s="42"/>
      <c r="G45" s="6"/>
    </row>
    <row r="46" spans="1:7">
      <c r="A46" s="25" t="s">
        <v>58</v>
      </c>
      <c r="B46" s="26">
        <f>trhg!H47</f>
        <v>0</v>
      </c>
      <c r="C46" s="90" t="s">
        <v>87</v>
      </c>
      <c r="D46" s="6"/>
      <c r="E46" s="6"/>
      <c r="F46" s="42"/>
      <c r="G46" s="6"/>
    </row>
    <row r="47" spans="1:7">
      <c r="A47" s="25" t="s">
        <v>59</v>
      </c>
      <c r="B47" s="26">
        <f>trhg!H48</f>
        <v>0</v>
      </c>
      <c r="C47" s="90"/>
      <c r="D47" s="6"/>
      <c r="E47" s="6"/>
      <c r="F47" s="42"/>
      <c r="G47" s="6"/>
    </row>
    <row r="48" spans="1:7">
      <c r="A48" s="25" t="s">
        <v>60</v>
      </c>
      <c r="B48" s="26">
        <f>trhg!H49</f>
        <v>0</v>
      </c>
      <c r="C48" s="90"/>
      <c r="D48" s="6"/>
      <c r="E48" s="6"/>
      <c r="F48" s="42"/>
      <c r="G48" s="6"/>
    </row>
    <row r="49" spans="1:7">
      <c r="A49" s="3"/>
      <c r="B49" s="3"/>
      <c r="C49" s="87"/>
      <c r="D49" s="3"/>
      <c r="E49" s="3"/>
      <c r="F49" s="42"/>
      <c r="G49" s="3"/>
    </row>
    <row r="50" spans="1:7">
      <c r="A50" s="6"/>
      <c r="B50" s="6"/>
      <c r="C50" s="91"/>
      <c r="D50" s="6"/>
      <c r="E50" s="6"/>
      <c r="F50" s="42"/>
      <c r="G50" s="6"/>
    </row>
    <row r="51" spans="1:7">
      <c r="A51" s="6"/>
      <c r="B51" s="6"/>
      <c r="C51" s="91"/>
      <c r="D51" s="6"/>
      <c r="E51" s="6"/>
      <c r="F51" s="42"/>
      <c r="G51" s="6"/>
    </row>
    <row r="52" spans="1:7">
      <c r="A52" s="6"/>
      <c r="B52" s="6"/>
      <c r="C52" s="91"/>
      <c r="D52" s="6"/>
      <c r="E52" s="6"/>
      <c r="F52" s="42"/>
      <c r="G52" s="6"/>
    </row>
    <row r="53" spans="1:7">
      <c r="A53" s="3"/>
      <c r="B53" s="3"/>
      <c r="C53" s="87"/>
      <c r="D53" s="3"/>
      <c r="E53" s="3"/>
      <c r="F53" s="42"/>
      <c r="G53" s="3"/>
    </row>
    <row r="54" spans="1:7">
      <c r="A54" s="6"/>
      <c r="B54" s="6"/>
      <c r="C54" s="91"/>
      <c r="D54" s="6"/>
      <c r="E54" s="6"/>
      <c r="F54" s="42"/>
      <c r="G54" s="6"/>
    </row>
    <row r="55" spans="1:7">
      <c r="A55" s="6"/>
      <c r="B55" s="6"/>
      <c r="C55" s="91"/>
      <c r="D55" s="6"/>
      <c r="E55" s="6"/>
      <c r="F55" s="42"/>
      <c r="G55" s="6"/>
    </row>
    <row r="56" spans="1:7">
      <c r="A56" s="6"/>
      <c r="B56" s="6"/>
      <c r="C56" s="91"/>
      <c r="D56" s="6"/>
      <c r="E56" s="6"/>
      <c r="F56" s="42"/>
      <c r="G56" s="6"/>
    </row>
    <row r="57" spans="1:7">
      <c r="A57" s="44"/>
      <c r="B57" s="44"/>
      <c r="C57" s="92"/>
      <c r="D57" s="44"/>
      <c r="E57" s="44"/>
      <c r="F57" s="42"/>
      <c r="G57" s="44"/>
    </row>
    <row r="58" spans="1:7">
      <c r="A58" s="44"/>
      <c r="B58" s="44"/>
      <c r="C58" s="92"/>
      <c r="D58" s="44"/>
      <c r="E58" s="44"/>
      <c r="F58" s="42"/>
      <c r="G58" s="44"/>
    </row>
    <row r="59" spans="1:7">
      <c r="A59" s="44"/>
      <c r="B59" s="44"/>
      <c r="C59" s="92"/>
      <c r="D59" s="44"/>
      <c r="E59" s="44"/>
      <c r="F59" s="42"/>
      <c r="G59" s="44"/>
    </row>
    <row r="60" spans="1:7">
      <c r="A60" s="44"/>
      <c r="B60" s="44"/>
      <c r="C60" s="92"/>
      <c r="D60" s="44"/>
      <c r="E60" s="44"/>
      <c r="F60" s="42"/>
      <c r="G60" s="44"/>
    </row>
    <row r="61" spans="1:7">
      <c r="A61" s="44"/>
      <c r="B61" s="44"/>
      <c r="C61" s="92"/>
      <c r="D61" s="44"/>
      <c r="E61" s="44"/>
      <c r="F61" s="42"/>
      <c r="G61" s="44"/>
    </row>
    <row r="62" spans="1:7">
      <c r="A62" s="44"/>
      <c r="B62" s="44"/>
      <c r="C62" s="92"/>
      <c r="D62" s="44"/>
      <c r="E62" s="44"/>
      <c r="F62" s="42"/>
      <c r="G62" s="44"/>
    </row>
    <row r="63" spans="1:7">
      <c r="A63" s="44"/>
      <c r="B63" s="44"/>
      <c r="C63" s="92"/>
      <c r="D63" s="44"/>
      <c r="E63" s="44"/>
      <c r="F63" s="42"/>
      <c r="G63" s="44"/>
    </row>
    <row r="64" spans="1:7">
      <c r="A64" s="44"/>
      <c r="B64" s="44"/>
      <c r="C64" s="92"/>
      <c r="D64" s="44"/>
      <c r="E64" s="44"/>
      <c r="F64" s="42"/>
      <c r="G64" s="44"/>
    </row>
    <row r="65" spans="1:7">
      <c r="A65" s="15"/>
      <c r="B65" s="15"/>
      <c r="C65" s="93"/>
      <c r="D65" s="15"/>
      <c r="E65" s="15"/>
      <c r="F65" s="47"/>
      <c r="G65" s="15"/>
    </row>
    <row r="66" spans="1:7">
      <c r="A66" s="15"/>
      <c r="B66" s="15"/>
      <c r="C66" s="93"/>
      <c r="D66" s="15"/>
      <c r="E66" s="15"/>
      <c r="F66" s="47"/>
      <c r="G66" s="15"/>
    </row>
    <row r="67" spans="1:7">
      <c r="A67" s="15"/>
      <c r="B67" s="15"/>
      <c r="C67" s="93"/>
      <c r="D67" s="15"/>
      <c r="E67" s="15"/>
      <c r="F67" s="47"/>
      <c r="G67" s="15"/>
    </row>
    <row r="68" spans="1:7">
      <c r="A68" s="15"/>
      <c r="B68" s="15"/>
      <c r="C68" s="93"/>
      <c r="D68" s="15"/>
      <c r="E68" s="15"/>
      <c r="F68" s="47"/>
      <c r="G68" s="15"/>
    </row>
    <row r="69" spans="1:7">
      <c r="A69" s="15"/>
      <c r="B69" s="15"/>
      <c r="C69" s="93"/>
      <c r="D69" s="15"/>
      <c r="E69" s="15"/>
      <c r="F69" s="47"/>
      <c r="G69" s="15"/>
    </row>
    <row r="70" spans="1:7">
      <c r="A70" s="15"/>
      <c r="B70" s="15"/>
      <c r="C70" s="93"/>
      <c r="D70" s="15"/>
      <c r="E70" s="15"/>
      <c r="F70" s="47"/>
      <c r="G70" s="15"/>
    </row>
    <row r="71" spans="1:7">
      <c r="A71" s="15"/>
      <c r="B71" s="15"/>
      <c r="C71" s="93"/>
      <c r="D71" s="15"/>
      <c r="E71" s="15"/>
      <c r="F71" s="47"/>
      <c r="G71" s="15"/>
    </row>
    <row r="72" spans="1:7">
      <c r="A72" s="15"/>
      <c r="B72" s="15"/>
      <c r="C72" s="93"/>
      <c r="D72" s="15"/>
      <c r="E72" s="15"/>
      <c r="F72" s="47"/>
      <c r="G72" s="15"/>
    </row>
    <row r="73" spans="1:7">
      <c r="A73" s="15"/>
      <c r="B73" s="15"/>
      <c r="C73" s="93"/>
      <c r="D73" s="15"/>
      <c r="E73" s="15"/>
      <c r="F73" s="47"/>
      <c r="G73" s="15"/>
    </row>
    <row r="74" spans="1:7">
      <c r="A74" s="15"/>
      <c r="B74" s="15"/>
      <c r="C74" s="93"/>
      <c r="D74" s="15"/>
      <c r="E74" s="15"/>
      <c r="F74" s="47"/>
      <c r="G74" s="15"/>
    </row>
    <row r="75" spans="1:7">
      <c r="A75" s="15"/>
      <c r="B75" s="15"/>
      <c r="C75" s="93"/>
      <c r="D75" s="15"/>
      <c r="E75" s="15"/>
      <c r="F75" s="47"/>
      <c r="G75" s="15"/>
    </row>
    <row r="76" spans="1:7">
      <c r="A76" s="15"/>
      <c r="B76" s="15"/>
      <c r="C76" s="93"/>
      <c r="D76" s="15"/>
      <c r="E76" s="15"/>
      <c r="F76" s="47"/>
      <c r="G76" s="15"/>
    </row>
    <row r="77" spans="1:7">
      <c r="A77" s="15"/>
      <c r="B77" s="15"/>
      <c r="C77" s="93"/>
      <c r="D77" s="15"/>
      <c r="E77" s="15"/>
      <c r="F77" s="47"/>
      <c r="G77" s="15"/>
    </row>
    <row r="78" spans="1:7">
      <c r="A78" s="15"/>
      <c r="B78" s="15"/>
      <c r="C78" s="93"/>
      <c r="D78" s="15"/>
      <c r="E78" s="15"/>
      <c r="F78" s="47"/>
      <c r="G78" s="15"/>
    </row>
    <row r="79" spans="1:7">
      <c r="A79" s="15"/>
      <c r="B79" s="15"/>
      <c r="C79" s="93"/>
      <c r="D79" s="15"/>
      <c r="E79" s="15"/>
      <c r="F79" s="47"/>
      <c r="G79" s="15"/>
    </row>
    <row r="80" spans="1:7">
      <c r="A80" s="15"/>
      <c r="B80" s="15"/>
      <c r="C80" s="93"/>
      <c r="D80" s="15"/>
      <c r="E80" s="15"/>
      <c r="F80" s="47"/>
      <c r="G80" s="15"/>
    </row>
    <row r="81" spans="1:7">
      <c r="A81" s="15"/>
      <c r="B81" s="15"/>
      <c r="C81" s="93"/>
      <c r="D81" s="15"/>
      <c r="E81" s="15"/>
      <c r="F81" s="47"/>
      <c r="G81" s="15"/>
    </row>
    <row r="82" spans="1:7">
      <c r="A82" s="15"/>
      <c r="B82" s="15"/>
      <c r="C82" s="93"/>
      <c r="D82" s="15"/>
      <c r="E82" s="15"/>
      <c r="F82" s="47"/>
      <c r="G82" s="15"/>
    </row>
    <row r="83" spans="1:7">
      <c r="A83" s="15"/>
      <c r="B83" s="15"/>
      <c r="C83" s="93"/>
      <c r="D83" s="15"/>
      <c r="E83" s="15"/>
      <c r="F83" s="47"/>
      <c r="G83" s="15"/>
    </row>
    <row r="84" spans="1:7">
      <c r="A84" s="15"/>
      <c r="B84" s="15"/>
      <c r="C84" s="93"/>
      <c r="D84" s="15"/>
      <c r="E84" s="15"/>
      <c r="F84" s="47"/>
      <c r="G84" s="15"/>
    </row>
    <row r="85" spans="1:7">
      <c r="A85" s="15"/>
      <c r="B85" s="15"/>
      <c r="C85" s="93"/>
      <c r="D85" s="15"/>
      <c r="E85" s="15"/>
      <c r="F85" s="47"/>
      <c r="G85" s="15"/>
    </row>
    <row r="86" spans="1:7">
      <c r="A86" s="15"/>
      <c r="B86" s="15"/>
      <c r="C86" s="93"/>
      <c r="D86" s="15"/>
      <c r="E86" s="15"/>
      <c r="F86" s="47"/>
      <c r="G86" s="15"/>
    </row>
    <row r="87" spans="1:7">
      <c r="A87" s="15"/>
      <c r="B87" s="15"/>
      <c r="C87" s="93"/>
      <c r="D87" s="15"/>
      <c r="E87" s="15"/>
      <c r="F87" s="47"/>
      <c r="G87" s="15"/>
    </row>
    <row r="88" spans="1:7">
      <c r="A88" s="15"/>
      <c r="B88" s="15"/>
      <c r="C88" s="93"/>
      <c r="D88" s="15"/>
      <c r="E88" s="15"/>
      <c r="F88" s="47"/>
      <c r="G88" s="15"/>
    </row>
    <row r="89" spans="1:7">
      <c r="A89" s="15"/>
      <c r="B89" s="15"/>
      <c r="C89" s="93"/>
      <c r="D89" s="15"/>
      <c r="E89" s="15"/>
      <c r="F89" s="47"/>
      <c r="G89" s="15"/>
    </row>
    <row r="90" spans="1:7">
      <c r="A90" s="15"/>
      <c r="B90" s="15"/>
      <c r="C90" s="93"/>
      <c r="D90" s="15"/>
      <c r="E90" s="15"/>
      <c r="F90" s="47"/>
      <c r="G90" s="15"/>
    </row>
    <row r="91" spans="1:7">
      <c r="A91" s="15"/>
      <c r="B91" s="15"/>
      <c r="C91" s="93"/>
      <c r="D91" s="15"/>
      <c r="E91" s="15"/>
      <c r="F91" s="47"/>
      <c r="G91" s="15"/>
    </row>
    <row r="92" spans="1:7">
      <c r="A92" s="15"/>
      <c r="B92" s="15"/>
      <c r="C92" s="93"/>
      <c r="D92" s="15"/>
      <c r="E92" s="15"/>
      <c r="F92" s="47"/>
      <c r="G92" s="15"/>
    </row>
    <row r="93" spans="1:7">
      <c r="A93" s="15"/>
      <c r="B93" s="15"/>
      <c r="C93" s="93"/>
      <c r="D93" s="15"/>
      <c r="E93" s="15"/>
      <c r="F93" s="47"/>
      <c r="G93" s="15"/>
    </row>
    <row r="94" spans="1:7">
      <c r="A94" s="15"/>
      <c r="B94" s="15"/>
      <c r="C94" s="93"/>
      <c r="D94" s="15"/>
      <c r="E94" s="15"/>
      <c r="F94" s="47"/>
      <c r="G94" s="15"/>
    </row>
    <row r="95" spans="1:7">
      <c r="A95" s="15"/>
      <c r="B95" s="15"/>
      <c r="C95" s="93"/>
      <c r="D95" s="15"/>
      <c r="E95" s="15"/>
      <c r="F95" s="47"/>
      <c r="G95" s="15"/>
    </row>
    <row r="96" spans="1:7">
      <c r="A96" s="15"/>
      <c r="B96" s="15"/>
      <c r="C96" s="93"/>
      <c r="D96" s="15"/>
      <c r="E96" s="15"/>
      <c r="F96" s="47"/>
      <c r="G96" s="15"/>
    </row>
    <row r="97" spans="1:7">
      <c r="A97" s="15"/>
      <c r="B97" s="15"/>
      <c r="C97" s="93"/>
      <c r="D97" s="15"/>
      <c r="E97" s="15"/>
      <c r="F97" s="47"/>
      <c r="G97" s="15"/>
    </row>
    <row r="98" spans="1:7">
      <c r="A98" s="15"/>
      <c r="B98" s="15"/>
      <c r="C98" s="93"/>
      <c r="D98" s="15"/>
      <c r="E98" s="15"/>
      <c r="F98" s="47"/>
      <c r="G98" s="15"/>
    </row>
    <row r="99" spans="1:7">
      <c r="A99" s="15"/>
      <c r="B99" s="15"/>
      <c r="C99" s="93"/>
      <c r="D99" s="15"/>
      <c r="E99" s="15"/>
      <c r="F99" s="47"/>
      <c r="G99" s="15"/>
    </row>
    <row r="100" spans="1:7">
      <c r="A100" s="15"/>
      <c r="B100" s="15"/>
      <c r="C100" s="93"/>
      <c r="D100" s="15"/>
      <c r="E100" s="15"/>
      <c r="F100" s="47"/>
      <c r="G100" s="15"/>
    </row>
    <row r="101" spans="1:7">
      <c r="A101" s="15"/>
      <c r="B101" s="15"/>
      <c r="C101" s="93"/>
      <c r="D101" s="15"/>
      <c r="E101" s="15"/>
      <c r="F101" s="47"/>
      <c r="G101" s="15"/>
    </row>
    <row r="102" spans="1:7">
      <c r="A102" s="15"/>
      <c r="B102" s="15"/>
      <c r="C102" s="93"/>
      <c r="D102" s="15"/>
      <c r="E102" s="15"/>
      <c r="F102" s="47"/>
      <c r="G102" s="15"/>
    </row>
    <row r="103" spans="1:7">
      <c r="A103" s="15"/>
      <c r="B103" s="15"/>
      <c r="C103" s="93"/>
      <c r="D103" s="15"/>
      <c r="E103" s="15"/>
      <c r="F103" s="47"/>
      <c r="G103" s="15"/>
    </row>
    <row r="104" spans="1:7">
      <c r="A104" s="15"/>
      <c r="B104" s="15"/>
      <c r="C104" s="93"/>
      <c r="D104" s="15"/>
      <c r="E104" s="15"/>
      <c r="F104" s="47"/>
      <c r="G104" s="15"/>
    </row>
    <row r="105" spans="1:7">
      <c r="A105" s="15"/>
      <c r="B105" s="15"/>
      <c r="C105" s="93"/>
      <c r="D105" s="15"/>
      <c r="E105" s="15"/>
      <c r="F105" s="47"/>
      <c r="G105" s="15"/>
    </row>
    <row r="106" spans="1:7">
      <c r="A106" s="15"/>
      <c r="B106" s="15"/>
      <c r="C106" s="93"/>
      <c r="D106" s="15"/>
      <c r="E106" s="15"/>
      <c r="F106" s="47"/>
      <c r="G106" s="15"/>
    </row>
    <row r="107" spans="1:7">
      <c r="A107" s="15"/>
      <c r="B107" s="15"/>
      <c r="C107" s="93"/>
      <c r="D107" s="15"/>
      <c r="E107" s="15"/>
      <c r="F107" s="47"/>
      <c r="G107" s="15"/>
    </row>
    <row r="108" spans="1:7">
      <c r="A108" s="15"/>
      <c r="B108" s="15"/>
      <c r="C108" s="93"/>
      <c r="D108" s="15"/>
      <c r="E108" s="15"/>
      <c r="F108" s="47"/>
      <c r="G108" s="15"/>
    </row>
    <row r="109" spans="1:7">
      <c r="A109" s="15"/>
      <c r="B109" s="15"/>
      <c r="C109" s="93"/>
      <c r="D109" s="15"/>
      <c r="E109" s="15"/>
      <c r="F109" s="47"/>
      <c r="G109" s="15"/>
    </row>
    <row r="110" spans="1:7">
      <c r="A110" s="15"/>
      <c r="B110" s="15"/>
      <c r="C110" s="93"/>
      <c r="D110" s="15"/>
      <c r="E110" s="15"/>
      <c r="F110" s="47"/>
      <c r="G110" s="15"/>
    </row>
    <row r="111" spans="1:7">
      <c r="A111" s="15"/>
      <c r="B111" s="15"/>
      <c r="C111" s="93"/>
      <c r="D111" s="15"/>
      <c r="E111" s="15"/>
      <c r="F111" s="47"/>
      <c r="G111" s="15"/>
    </row>
    <row r="112" spans="1:7">
      <c r="A112" s="15"/>
      <c r="B112" s="15"/>
      <c r="C112" s="93"/>
      <c r="D112" s="15"/>
      <c r="E112" s="15"/>
      <c r="F112" s="47"/>
      <c r="G112" s="15"/>
    </row>
    <row r="113" spans="1:7">
      <c r="A113" s="15"/>
      <c r="B113" s="15"/>
      <c r="C113" s="93"/>
      <c r="D113" s="15"/>
      <c r="E113" s="15"/>
      <c r="F113" s="47"/>
      <c r="G113" s="15"/>
    </row>
    <row r="114" spans="1:7">
      <c r="A114" s="15"/>
      <c r="B114" s="15"/>
      <c r="C114" s="93"/>
      <c r="D114" s="15"/>
      <c r="E114" s="15"/>
      <c r="F114" s="47"/>
      <c r="G114" s="15"/>
    </row>
    <row r="115" spans="1:7">
      <c r="A115" s="15"/>
      <c r="B115" s="15"/>
      <c r="C115" s="93"/>
      <c r="D115" s="15"/>
      <c r="E115" s="15"/>
      <c r="F115" s="47"/>
      <c r="G115" s="15"/>
    </row>
    <row r="116" spans="1:7">
      <c r="A116" s="15"/>
      <c r="B116" s="15"/>
      <c r="C116" s="93"/>
      <c r="D116" s="15"/>
      <c r="E116" s="15"/>
      <c r="F116" s="47"/>
      <c r="G116" s="15"/>
    </row>
    <row r="117" spans="1:7">
      <c r="A117" s="15"/>
      <c r="B117" s="15"/>
      <c r="C117" s="93"/>
      <c r="D117" s="15"/>
      <c r="E117" s="15"/>
      <c r="F117" s="47"/>
      <c r="G117" s="15"/>
    </row>
    <row r="118" spans="1:7">
      <c r="A118" s="15"/>
      <c r="B118" s="15"/>
      <c r="C118" s="93"/>
      <c r="D118" s="15"/>
      <c r="E118" s="15"/>
      <c r="F118" s="47"/>
      <c r="G118" s="15"/>
    </row>
    <row r="119" spans="1:7">
      <c r="A119" s="15"/>
      <c r="B119" s="15"/>
      <c r="C119" s="93"/>
      <c r="D119" s="15"/>
      <c r="E119" s="15"/>
      <c r="F119" s="47"/>
      <c r="G119" s="15"/>
    </row>
    <row r="120" spans="1:7">
      <c r="A120" s="15"/>
      <c r="B120" s="15"/>
      <c r="C120" s="93"/>
      <c r="D120" s="15"/>
      <c r="E120" s="15"/>
      <c r="F120" s="47"/>
      <c r="G120" s="15"/>
    </row>
    <row r="121" spans="1:7">
      <c r="A121" s="15"/>
      <c r="B121" s="15"/>
      <c r="C121" s="93"/>
      <c r="D121" s="15"/>
      <c r="E121" s="15"/>
      <c r="F121" s="47"/>
      <c r="G121" s="15"/>
    </row>
    <row r="122" spans="1:7">
      <c r="A122" s="15"/>
      <c r="B122" s="15"/>
      <c r="C122" s="93"/>
      <c r="D122" s="15"/>
      <c r="E122" s="15"/>
      <c r="F122" s="47"/>
      <c r="G122" s="15"/>
    </row>
    <row r="123" spans="1:7">
      <c r="A123" s="15"/>
      <c r="B123" s="15"/>
      <c r="C123" s="93"/>
      <c r="D123" s="15"/>
      <c r="E123" s="15"/>
      <c r="F123" s="47"/>
      <c r="G123" s="15"/>
    </row>
    <row r="124" spans="1:7">
      <c r="A124" s="15"/>
      <c r="B124" s="15"/>
      <c r="C124" s="93"/>
      <c r="D124" s="15"/>
      <c r="E124" s="15"/>
      <c r="F124" s="47"/>
      <c r="G124" s="15"/>
    </row>
    <row r="125" spans="1:7">
      <c r="A125" s="15"/>
      <c r="B125" s="15"/>
      <c r="C125" s="93"/>
      <c r="D125" s="15"/>
      <c r="E125" s="15"/>
      <c r="F125" s="47"/>
      <c r="G125" s="15"/>
    </row>
    <row r="126" spans="1:7">
      <c r="A126" s="15"/>
      <c r="B126" s="15"/>
      <c r="C126" s="93"/>
      <c r="D126" s="15"/>
      <c r="E126" s="15"/>
      <c r="F126" s="47"/>
      <c r="G126" s="15"/>
    </row>
    <row r="127" spans="1:7">
      <c r="A127" s="15"/>
      <c r="B127" s="15"/>
      <c r="C127" s="93"/>
      <c r="D127" s="15"/>
      <c r="E127" s="15"/>
      <c r="F127" s="47"/>
      <c r="G127" s="15"/>
    </row>
  </sheetData>
  <pageMargins left="0.7" right="0.7" top="0.75" bottom="0.75" header="0.3" footer="0.3"/>
  <pageSetup paperSize="9" orientation="portrait" horizontalDpi="0"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0">
    <tabColor rgb="FF00B0F0"/>
  </sheetPr>
  <dimension ref="A1:H80"/>
  <sheetViews>
    <sheetView zoomScaleNormal="100" workbookViewId="0"/>
  </sheetViews>
  <sheetFormatPr defaultRowHeight="15"/>
  <cols>
    <col min="2" max="2" width="24.28515625" customWidth="1"/>
    <col min="3" max="7" width="20.7109375" customWidth="1"/>
  </cols>
  <sheetData>
    <row r="1" spans="1:8" ht="14.45">
      <c r="A1" s="1"/>
      <c r="B1" s="1"/>
      <c r="C1" s="1"/>
      <c r="D1" s="1"/>
      <c r="E1" s="1"/>
      <c r="F1" s="1"/>
      <c r="G1" s="1"/>
      <c r="H1" s="1"/>
    </row>
    <row r="2" spans="1:8" ht="14.45">
      <c r="A2" s="1"/>
      <c r="B2" s="1"/>
      <c r="C2" s="1"/>
      <c r="D2" s="1"/>
      <c r="E2" s="1"/>
      <c r="F2" s="1"/>
      <c r="G2" s="1"/>
      <c r="H2" s="1"/>
    </row>
    <row r="3" spans="1:8" ht="14.45">
      <c r="A3" s="1"/>
      <c r="B3" s="1"/>
      <c r="C3" s="1"/>
      <c r="D3" s="1"/>
      <c r="E3" s="1"/>
      <c r="F3" s="1"/>
      <c r="G3" s="1"/>
      <c r="H3" s="1"/>
    </row>
    <row r="4" spans="1:8" ht="14.45">
      <c r="A4" s="1"/>
      <c r="B4" s="1"/>
      <c r="C4" s="1"/>
      <c r="D4" s="1"/>
      <c r="E4" s="1"/>
      <c r="F4" s="1"/>
      <c r="G4" s="1"/>
      <c r="H4" s="1"/>
    </row>
    <row r="5" spans="1:8" ht="14.45">
      <c r="A5" s="3"/>
      <c r="B5" s="3"/>
      <c r="C5" s="3"/>
      <c r="D5" s="3"/>
      <c r="E5" s="3"/>
      <c r="F5" s="3"/>
      <c r="G5" s="3"/>
      <c r="H5" s="3"/>
    </row>
    <row r="6" spans="1:8" ht="14.45">
      <c r="A6" s="3"/>
      <c r="B6" s="3"/>
      <c r="C6" s="3"/>
      <c r="D6" s="3"/>
      <c r="E6" s="3"/>
      <c r="F6" s="3"/>
      <c r="G6" s="3"/>
      <c r="H6" s="3"/>
    </row>
    <row r="7" spans="1:8" ht="14.45">
      <c r="A7" s="1"/>
      <c r="B7" s="1"/>
      <c r="C7" s="1"/>
      <c r="D7" s="1"/>
      <c r="E7" s="1"/>
      <c r="F7" s="1"/>
      <c r="G7" s="1"/>
      <c r="H7" s="1"/>
    </row>
    <row r="8" spans="1:8" ht="14.45">
      <c r="A8" s="1"/>
      <c r="B8" s="23"/>
      <c r="C8" s="50" t="s">
        <v>61</v>
      </c>
      <c r="D8" s="50" t="s">
        <v>62</v>
      </c>
      <c r="E8" s="50" t="s">
        <v>63</v>
      </c>
      <c r="F8" s="50" t="s">
        <v>64</v>
      </c>
      <c r="G8" s="50" t="s">
        <v>65</v>
      </c>
      <c r="H8" s="6"/>
    </row>
    <row r="9" spans="1:8" ht="33">
      <c r="A9" s="25" t="s">
        <v>7</v>
      </c>
      <c r="B9" s="26" t="str">
        <f>trhg!H10</f>
        <v>15/Eyl/2014-19/Eyl/2014</v>
      </c>
      <c r="C9" s="51" t="s">
        <v>513</v>
      </c>
      <c r="D9" s="51" t="s">
        <v>513</v>
      </c>
      <c r="E9" s="51" t="s">
        <v>97</v>
      </c>
      <c r="F9" s="51" t="s">
        <v>514</v>
      </c>
      <c r="G9" s="51" t="s">
        <v>98</v>
      </c>
      <c r="H9" s="6"/>
    </row>
    <row r="10" spans="1:8" ht="16.5">
      <c r="A10" s="25" t="s">
        <v>8</v>
      </c>
      <c r="B10" s="26" t="str">
        <f>trhg!H11</f>
        <v>22/Eyl/2014-26/Eyl/2014</v>
      </c>
      <c r="C10" s="51" t="s">
        <v>516</v>
      </c>
      <c r="D10" s="51" t="s">
        <v>516</v>
      </c>
      <c r="E10" s="51" t="s">
        <v>680</v>
      </c>
      <c r="F10" s="51" t="s">
        <v>515</v>
      </c>
      <c r="G10" s="51"/>
      <c r="H10" s="3"/>
    </row>
    <row r="11" spans="1:8" ht="16.5">
      <c r="A11" s="25" t="s">
        <v>9</v>
      </c>
      <c r="B11" s="26" t="str">
        <f>trhg!H12</f>
        <v>29/Eyl/2014-03/Eki/2014</v>
      </c>
      <c r="C11" s="51" t="s">
        <v>517</v>
      </c>
      <c r="D11" s="51" t="s">
        <v>517</v>
      </c>
      <c r="E11" s="51" t="s">
        <v>696</v>
      </c>
      <c r="F11" s="51" t="s">
        <v>518</v>
      </c>
      <c r="G11" s="51"/>
      <c r="H11" s="6"/>
    </row>
    <row r="12" spans="1:8" ht="16.5">
      <c r="A12" s="25" t="s">
        <v>10</v>
      </c>
      <c r="B12" s="26" t="str">
        <f>trhg!H13</f>
        <v>06/Eki/2014-10/Eki/2014</v>
      </c>
      <c r="C12" s="51" t="s">
        <v>85</v>
      </c>
      <c r="D12" s="51" t="s">
        <v>85</v>
      </c>
      <c r="E12" s="51" t="s">
        <v>681</v>
      </c>
      <c r="F12" s="51" t="s">
        <v>519</v>
      </c>
      <c r="G12" s="51"/>
      <c r="H12" s="6"/>
    </row>
    <row r="13" spans="1:8" ht="33">
      <c r="A13" s="25" t="s">
        <v>11</v>
      </c>
      <c r="B13" s="26" t="str">
        <f>trhg!H14</f>
        <v>13/Eki/2014-17/Eki/2014</v>
      </c>
      <c r="C13" s="51" t="s">
        <v>520</v>
      </c>
      <c r="D13" s="51" t="s">
        <v>520</v>
      </c>
      <c r="E13" s="51" t="s">
        <v>681</v>
      </c>
      <c r="F13" s="51" t="s">
        <v>521</v>
      </c>
      <c r="G13" s="51"/>
      <c r="H13" s="6"/>
    </row>
    <row r="14" spans="1:8" ht="33">
      <c r="A14" s="25" t="s">
        <v>12</v>
      </c>
      <c r="B14" s="26" t="str">
        <f>trhg!H15</f>
        <v>20/Eki/2014-24/Eki/2014</v>
      </c>
      <c r="C14" s="51" t="s">
        <v>522</v>
      </c>
      <c r="D14" s="51" t="s">
        <v>522</v>
      </c>
      <c r="E14" s="51" t="s">
        <v>696</v>
      </c>
      <c r="F14" s="51" t="s">
        <v>523</v>
      </c>
      <c r="G14" s="51"/>
      <c r="H14" s="3"/>
    </row>
    <row r="15" spans="1:8" ht="33">
      <c r="A15" s="25" t="s">
        <v>13</v>
      </c>
      <c r="B15" s="26" t="str">
        <f>trhg!H16</f>
        <v>27/Eki/2014-31/Eki/2014</v>
      </c>
      <c r="C15" s="51" t="s">
        <v>516</v>
      </c>
      <c r="D15" s="51" t="s">
        <v>85</v>
      </c>
      <c r="E15" s="51" t="s">
        <v>85</v>
      </c>
      <c r="F15" s="51" t="s">
        <v>513</v>
      </c>
      <c r="G15" s="51"/>
      <c r="H15" s="6"/>
    </row>
    <row r="16" spans="1:8" ht="33">
      <c r="A16" s="25" t="s">
        <v>14</v>
      </c>
      <c r="B16" s="26" t="str">
        <f>trhg!H17</f>
        <v>03/Kas/2014-07/Kas/2014</v>
      </c>
      <c r="C16" s="51" t="s">
        <v>555</v>
      </c>
      <c r="D16" s="51" t="s">
        <v>555</v>
      </c>
      <c r="E16" s="51" t="s">
        <v>682</v>
      </c>
      <c r="F16" s="51" t="s">
        <v>517</v>
      </c>
      <c r="G16" s="51"/>
      <c r="H16" s="6"/>
    </row>
    <row r="17" spans="1:8" ht="33">
      <c r="A17" s="25" t="s">
        <v>15</v>
      </c>
      <c r="B17" s="26" t="str">
        <f>trhg!H18</f>
        <v>10/Kas/2014-14/Kas/2014</v>
      </c>
      <c r="C17" s="51" t="s">
        <v>556</v>
      </c>
      <c r="D17" s="51" t="s">
        <v>556</v>
      </c>
      <c r="E17" s="51" t="s">
        <v>696</v>
      </c>
      <c r="F17" s="51" t="s">
        <v>520</v>
      </c>
      <c r="G17" s="51"/>
      <c r="H17" s="6"/>
    </row>
    <row r="18" spans="1:8" ht="16.5">
      <c r="A18" s="25" t="s">
        <v>16</v>
      </c>
      <c r="B18" s="26" t="str">
        <f>trhg!H19</f>
        <v>17/Kas/2014-21/Kas/2014</v>
      </c>
      <c r="C18" s="51" t="s">
        <v>557</v>
      </c>
      <c r="D18" s="51" t="s">
        <v>557</v>
      </c>
      <c r="E18" s="51" t="s">
        <v>683</v>
      </c>
      <c r="F18" s="51" t="s">
        <v>519</v>
      </c>
      <c r="G18" s="51"/>
      <c r="H18" s="3"/>
    </row>
    <row r="19" spans="1:8" ht="16.5">
      <c r="A19" s="25" t="s">
        <v>17</v>
      </c>
      <c r="B19" s="26" t="str">
        <f>trhg!H20</f>
        <v>24/Kas/2014-28/Kas/2014</v>
      </c>
      <c r="C19" s="51" t="s">
        <v>558</v>
      </c>
      <c r="D19" s="51" t="s">
        <v>558</v>
      </c>
      <c r="E19" s="51" t="s">
        <v>696</v>
      </c>
      <c r="F19" s="51" t="s">
        <v>517</v>
      </c>
      <c r="G19" s="51"/>
      <c r="H19" s="6"/>
    </row>
    <row r="20" spans="1:8" ht="33">
      <c r="A20" s="25" t="s">
        <v>18</v>
      </c>
      <c r="B20" s="26" t="str">
        <f>trhg!H21</f>
        <v>01/Ara/2014-05/Ara/2014</v>
      </c>
      <c r="C20" s="51" t="s">
        <v>517</v>
      </c>
      <c r="D20" s="51" t="s">
        <v>517</v>
      </c>
      <c r="E20" s="51" t="s">
        <v>684</v>
      </c>
      <c r="F20" s="51" t="s">
        <v>559</v>
      </c>
      <c r="G20" s="51"/>
      <c r="H20" s="6"/>
    </row>
    <row r="21" spans="1:8" ht="16.5">
      <c r="A21" s="25" t="s">
        <v>19</v>
      </c>
      <c r="B21" s="26" t="str">
        <f>trhg!H22</f>
        <v>08/Ara/2014-12/Ara/2014</v>
      </c>
      <c r="C21" s="51" t="s">
        <v>516</v>
      </c>
      <c r="D21" s="51" t="s">
        <v>516</v>
      </c>
      <c r="E21" s="51" t="s">
        <v>696</v>
      </c>
      <c r="F21" s="51" t="s">
        <v>557</v>
      </c>
      <c r="G21" s="51"/>
      <c r="H21" s="6"/>
    </row>
    <row r="22" spans="1:8" ht="24.75">
      <c r="A22" s="25" t="s">
        <v>20</v>
      </c>
      <c r="B22" s="26" t="str">
        <f>trhg!H23</f>
        <v>15/Ara/2014-19/Ara/2014</v>
      </c>
      <c r="C22" s="51" t="s">
        <v>560</v>
      </c>
      <c r="D22" s="51" t="s">
        <v>560</v>
      </c>
      <c r="E22" s="51" t="s">
        <v>685</v>
      </c>
      <c r="F22" s="51" t="s">
        <v>561</v>
      </c>
      <c r="G22" s="51"/>
      <c r="H22" s="3"/>
    </row>
    <row r="23" spans="1:8" ht="16.5">
      <c r="A23" s="25" t="s">
        <v>21</v>
      </c>
      <c r="B23" s="26" t="str">
        <f>trhg!H24</f>
        <v>22/Ara/2014-26/Ara/2014</v>
      </c>
      <c r="C23" s="51" t="s">
        <v>517</v>
      </c>
      <c r="D23" s="51" t="s">
        <v>517</v>
      </c>
      <c r="E23" s="51" t="s">
        <v>696</v>
      </c>
      <c r="F23" s="51" t="s">
        <v>562</v>
      </c>
      <c r="G23" s="51"/>
      <c r="H23" s="6"/>
    </row>
    <row r="24" spans="1:8" ht="41.25">
      <c r="A24" s="25" t="s">
        <v>22</v>
      </c>
      <c r="B24" s="26" t="str">
        <f>trhg!H25</f>
        <v>29/Ara/2014-02/Oca/2015</v>
      </c>
      <c r="C24" s="51" t="s">
        <v>563</v>
      </c>
      <c r="D24" s="51" t="s">
        <v>563</v>
      </c>
      <c r="E24" s="51" t="s">
        <v>686</v>
      </c>
      <c r="F24" s="51" t="s">
        <v>85</v>
      </c>
      <c r="G24" s="51"/>
      <c r="H24" s="6"/>
    </row>
    <row r="25" spans="1:8" ht="33">
      <c r="A25" s="25" t="s">
        <v>23</v>
      </c>
      <c r="B25" s="26" t="str">
        <f>trhg!H26</f>
        <v>05/Oca/2015-09/Oca/2015</v>
      </c>
      <c r="C25" s="51" t="s">
        <v>520</v>
      </c>
      <c r="D25" s="51" t="s">
        <v>520</v>
      </c>
      <c r="E25" s="51" t="s">
        <v>696</v>
      </c>
      <c r="F25" s="51" t="s">
        <v>520</v>
      </c>
      <c r="G25" s="51"/>
      <c r="H25" s="6"/>
    </row>
    <row r="26" spans="1:8" ht="24.75">
      <c r="A26" s="25" t="s">
        <v>24</v>
      </c>
      <c r="B26" s="26" t="str">
        <f>trhg!H27</f>
        <v>12/Oca/2015-16/Oca/2015</v>
      </c>
      <c r="C26" s="51" t="s">
        <v>564</v>
      </c>
      <c r="D26" s="51" t="s">
        <v>564</v>
      </c>
      <c r="E26" s="51" t="s">
        <v>687</v>
      </c>
      <c r="F26" s="51" t="s">
        <v>565</v>
      </c>
      <c r="G26" s="51"/>
      <c r="H26" s="3"/>
    </row>
    <row r="27" spans="1:8" ht="16.5">
      <c r="A27" s="25" t="s">
        <v>25</v>
      </c>
      <c r="B27" s="26" t="str">
        <f>trhg!H28</f>
        <v>19/Oca/2015-23/Oca/2015</v>
      </c>
      <c r="C27" s="51" t="s">
        <v>566</v>
      </c>
      <c r="D27" s="51" t="s">
        <v>566</v>
      </c>
      <c r="E27" s="51" t="s">
        <v>696</v>
      </c>
      <c r="F27" s="51" t="s">
        <v>558</v>
      </c>
      <c r="G27" s="51"/>
      <c r="H27" s="6"/>
    </row>
    <row r="28" spans="1:8" ht="16.5">
      <c r="A28" s="25" t="s">
        <v>26</v>
      </c>
      <c r="B28" s="26" t="str">
        <f>trhg!H29</f>
        <v>09/Şub/2015-13/Şub/2015</v>
      </c>
      <c r="C28" s="51" t="s">
        <v>567</v>
      </c>
      <c r="D28" s="51" t="s">
        <v>567</v>
      </c>
      <c r="E28" s="51" t="s">
        <v>688</v>
      </c>
      <c r="F28" s="51" t="s">
        <v>568</v>
      </c>
      <c r="G28" s="51"/>
      <c r="H28" s="6"/>
    </row>
    <row r="29" spans="1:8" ht="33">
      <c r="A29" s="25" t="s">
        <v>27</v>
      </c>
      <c r="B29" s="26" t="str">
        <f>trhg!H30</f>
        <v>16/Şub/2015-20/Şub/2015</v>
      </c>
      <c r="C29" s="51" t="s">
        <v>558</v>
      </c>
      <c r="D29" s="51" t="s">
        <v>558</v>
      </c>
      <c r="E29" s="51" t="s">
        <v>696</v>
      </c>
      <c r="F29" s="51" t="s">
        <v>520</v>
      </c>
      <c r="G29" s="51"/>
      <c r="H29" s="6"/>
    </row>
    <row r="30" spans="1:8" ht="16.5">
      <c r="A30" s="25" t="s">
        <v>28</v>
      </c>
      <c r="B30" s="26" t="str">
        <f>trhg!H31</f>
        <v>23/Şub/2015-27/Şub/2015</v>
      </c>
      <c r="C30" s="51" t="s">
        <v>569</v>
      </c>
      <c r="D30" s="51" t="s">
        <v>569</v>
      </c>
      <c r="E30" s="51" t="s">
        <v>689</v>
      </c>
      <c r="F30" s="51" t="s">
        <v>570</v>
      </c>
      <c r="G30" s="51"/>
      <c r="H30" s="3"/>
    </row>
    <row r="31" spans="1:8" ht="16.5">
      <c r="A31" s="25" t="s">
        <v>29</v>
      </c>
      <c r="B31" s="26" t="str">
        <f>trhg!H32</f>
        <v>02/Mar/2015-06/Mar/2015</v>
      </c>
      <c r="C31" s="51" t="s">
        <v>571</v>
      </c>
      <c r="D31" s="51" t="s">
        <v>571</v>
      </c>
      <c r="E31" s="51" t="s">
        <v>696</v>
      </c>
      <c r="F31" s="51" t="s">
        <v>572</v>
      </c>
      <c r="G31" s="51"/>
      <c r="H31" s="6"/>
    </row>
    <row r="32" spans="1:8" ht="33">
      <c r="A32" s="25" t="s">
        <v>30</v>
      </c>
      <c r="B32" s="26" t="str">
        <f>trhg!H33</f>
        <v>09/Mar/2015-13/Mar/2015</v>
      </c>
      <c r="C32" s="51" t="s">
        <v>573</v>
      </c>
      <c r="D32" s="51" t="s">
        <v>573</v>
      </c>
      <c r="E32" s="51" t="s">
        <v>690</v>
      </c>
      <c r="F32" s="51" t="s">
        <v>520</v>
      </c>
      <c r="G32" s="51"/>
      <c r="H32" s="6"/>
    </row>
    <row r="33" spans="1:8">
      <c r="A33" s="25" t="s">
        <v>31</v>
      </c>
      <c r="B33" s="26" t="str">
        <f>trhg!H34</f>
        <v>16/Mar/2015-20/Mar/2015</v>
      </c>
      <c r="C33" s="51" t="s">
        <v>561</v>
      </c>
      <c r="D33" s="51" t="s">
        <v>561</v>
      </c>
      <c r="E33" s="51" t="s">
        <v>696</v>
      </c>
      <c r="F33" s="51" t="s">
        <v>574</v>
      </c>
      <c r="G33" s="51"/>
      <c r="H33" s="6"/>
    </row>
    <row r="34" spans="1:8" ht="16.5">
      <c r="A34" s="25" t="s">
        <v>32</v>
      </c>
      <c r="B34" s="26" t="str">
        <f>trhg!H35</f>
        <v>23/Mar/2015-27/Mar/2015</v>
      </c>
      <c r="C34" s="51" t="s">
        <v>517</v>
      </c>
      <c r="D34" s="51" t="s">
        <v>517</v>
      </c>
      <c r="E34" s="51" t="s">
        <v>691</v>
      </c>
      <c r="F34" s="51" t="s">
        <v>557</v>
      </c>
      <c r="G34" s="51"/>
      <c r="H34" s="3"/>
    </row>
    <row r="35" spans="1:8" ht="16.5">
      <c r="A35" s="25" t="s">
        <v>33</v>
      </c>
      <c r="B35" s="26" t="str">
        <f>trhg!H36</f>
        <v>30/Mar/2015-03/Nis/2015</v>
      </c>
      <c r="C35" s="51" t="s">
        <v>516</v>
      </c>
      <c r="D35" s="51" t="s">
        <v>516</v>
      </c>
      <c r="E35" s="51" t="s">
        <v>696</v>
      </c>
      <c r="F35" s="51" t="s">
        <v>519</v>
      </c>
      <c r="G35" s="51"/>
      <c r="H35" s="6"/>
    </row>
    <row r="36" spans="1:8" ht="33">
      <c r="A36" s="25" t="s">
        <v>34</v>
      </c>
      <c r="B36" s="26" t="str">
        <f>trhg!H37</f>
        <v>06/Nis/2015-10/Nis/2015</v>
      </c>
      <c r="C36" s="51" t="s">
        <v>575</v>
      </c>
      <c r="D36" s="51" t="s">
        <v>575</v>
      </c>
      <c r="E36" s="51" t="s">
        <v>692</v>
      </c>
      <c r="F36" s="51" t="s">
        <v>576</v>
      </c>
      <c r="G36" s="51"/>
      <c r="H36" s="6"/>
    </row>
    <row r="37" spans="1:8" ht="24.75">
      <c r="A37" s="25" t="s">
        <v>35</v>
      </c>
      <c r="B37" s="26" t="str">
        <f>trhg!H38</f>
        <v>13/Nis/2015-17/Nis/2015</v>
      </c>
      <c r="C37" s="51" t="s">
        <v>569</v>
      </c>
      <c r="D37" s="51" t="s">
        <v>569</v>
      </c>
      <c r="E37" s="51" t="s">
        <v>696</v>
      </c>
      <c r="F37" s="51" t="s">
        <v>577</v>
      </c>
      <c r="G37" s="51"/>
      <c r="H37" s="6"/>
    </row>
    <row r="38" spans="1:8" ht="33">
      <c r="A38" s="25" t="s">
        <v>36</v>
      </c>
      <c r="B38" s="26" t="str">
        <f>trhg!H39</f>
        <v>20/Nis/2015-24/Nis/2015</v>
      </c>
      <c r="C38" s="51" t="s">
        <v>513</v>
      </c>
      <c r="D38" s="51" t="s">
        <v>513</v>
      </c>
      <c r="E38" s="51" t="s">
        <v>693</v>
      </c>
      <c r="F38" s="51" t="s">
        <v>85</v>
      </c>
      <c r="G38" s="51" t="s">
        <v>85</v>
      </c>
      <c r="H38" s="3"/>
    </row>
    <row r="39" spans="1:8" ht="33">
      <c r="A39" s="25" t="s">
        <v>37</v>
      </c>
      <c r="B39" s="26" t="str">
        <f>trhg!H40</f>
        <v>27/Nis/2015-01/May/2015</v>
      </c>
      <c r="C39" s="51" t="s">
        <v>513</v>
      </c>
      <c r="D39" s="51" t="s">
        <v>513</v>
      </c>
      <c r="E39" s="51" t="s">
        <v>696</v>
      </c>
      <c r="F39" s="51" t="s">
        <v>578</v>
      </c>
      <c r="G39" s="51" t="s">
        <v>85</v>
      </c>
      <c r="H39" s="6"/>
    </row>
    <row r="40" spans="1:8" ht="33">
      <c r="A40" s="25" t="s">
        <v>38</v>
      </c>
      <c r="B40" s="26" t="str">
        <f>trhg!H41</f>
        <v>04/May/2015-08/May/2015</v>
      </c>
      <c r="C40" s="51" t="s">
        <v>575</v>
      </c>
      <c r="D40" s="51" t="s">
        <v>575</v>
      </c>
      <c r="E40" s="51" t="s">
        <v>694</v>
      </c>
      <c r="F40" s="51" t="s">
        <v>579</v>
      </c>
      <c r="G40" s="51"/>
      <c r="H40" s="6"/>
    </row>
    <row r="41" spans="1:8" ht="33">
      <c r="A41" s="25" t="s">
        <v>39</v>
      </c>
      <c r="B41" s="26" t="str">
        <f>trhg!H42</f>
        <v>11/May/2015-15/May/2015</v>
      </c>
      <c r="C41" s="51" t="s">
        <v>575</v>
      </c>
      <c r="D41" s="51" t="s">
        <v>580</v>
      </c>
      <c r="E41" s="51" t="s">
        <v>696</v>
      </c>
      <c r="F41" s="51" t="s">
        <v>580</v>
      </c>
      <c r="G41" s="51"/>
      <c r="H41" s="6"/>
    </row>
    <row r="42" spans="1:8" ht="24.75">
      <c r="A42" s="25" t="s">
        <v>40</v>
      </c>
      <c r="B42" s="26" t="str">
        <f>trhg!H43</f>
        <v>18/May/2015-22/May/2015</v>
      </c>
      <c r="C42" s="51" t="s">
        <v>562</v>
      </c>
      <c r="D42" s="51" t="s">
        <v>85</v>
      </c>
      <c r="E42" s="51" t="s">
        <v>685</v>
      </c>
      <c r="F42" s="51" t="s">
        <v>562</v>
      </c>
      <c r="G42" s="51"/>
      <c r="H42" s="3"/>
    </row>
    <row r="43" spans="1:8">
      <c r="A43" s="25" t="s">
        <v>41</v>
      </c>
      <c r="B43" s="26" t="str">
        <f>trhg!H44</f>
        <v>25/May/2015-29/May/2015</v>
      </c>
      <c r="C43" s="51" t="s">
        <v>574</v>
      </c>
      <c r="D43" s="51" t="s">
        <v>574</v>
      </c>
      <c r="E43" s="51" t="s">
        <v>696</v>
      </c>
      <c r="F43" s="51" t="s">
        <v>574</v>
      </c>
      <c r="G43" s="51"/>
      <c r="H43" s="6"/>
    </row>
    <row r="44" spans="1:8" ht="24.75">
      <c r="A44" s="25" t="s">
        <v>42</v>
      </c>
      <c r="B44" s="26" t="str">
        <f>trhg!H45</f>
        <v>01/Haz/2015-05/Haz/2015</v>
      </c>
      <c r="C44" s="51" t="s">
        <v>581</v>
      </c>
      <c r="D44" s="51" t="s">
        <v>581</v>
      </c>
      <c r="E44" s="51" t="s">
        <v>695</v>
      </c>
      <c r="F44" s="51" t="s">
        <v>581</v>
      </c>
      <c r="G44" s="51"/>
      <c r="H44" s="6"/>
    </row>
    <row r="45" spans="1:8" ht="24.75">
      <c r="A45" s="25" t="s">
        <v>43</v>
      </c>
      <c r="B45" s="26" t="str">
        <f>trhg!H46</f>
        <v>08/Haz/2015-12/Haz/2015</v>
      </c>
      <c r="C45" s="51" t="s">
        <v>581</v>
      </c>
      <c r="D45" s="51" t="s">
        <v>581</v>
      </c>
      <c r="E45" s="51" t="s">
        <v>696</v>
      </c>
      <c r="F45" s="51" t="s">
        <v>581</v>
      </c>
      <c r="G45" s="51"/>
      <c r="H45" s="6"/>
    </row>
    <row r="46" spans="1:8">
      <c r="A46" s="25" t="s">
        <v>58</v>
      </c>
      <c r="B46" s="26">
        <f>trhg!H47</f>
        <v>0</v>
      </c>
      <c r="C46" s="51"/>
      <c r="D46" s="51"/>
      <c r="E46" s="51"/>
      <c r="F46" s="51"/>
      <c r="G46" s="51"/>
      <c r="H46" s="6"/>
    </row>
    <row r="47" spans="1:8">
      <c r="A47" s="25" t="s">
        <v>59</v>
      </c>
      <c r="B47" s="26">
        <f>trhg!H48</f>
        <v>0</v>
      </c>
      <c r="C47" s="51"/>
      <c r="D47" s="51"/>
      <c r="E47" s="51"/>
      <c r="F47" s="51"/>
      <c r="G47" s="51"/>
      <c r="H47" s="6"/>
    </row>
    <row r="48" spans="1:8">
      <c r="A48" s="25" t="s">
        <v>60</v>
      </c>
      <c r="B48" s="26">
        <f>trhg!H49</f>
        <v>0</v>
      </c>
      <c r="C48" s="51"/>
      <c r="D48" s="51"/>
      <c r="E48" s="51"/>
      <c r="F48" s="51"/>
      <c r="G48" s="51"/>
      <c r="H48" s="6"/>
    </row>
    <row r="49" spans="1:8">
      <c r="A49" s="43"/>
      <c r="B49" s="3"/>
      <c r="C49" s="3"/>
      <c r="D49" s="3"/>
      <c r="E49" s="3"/>
      <c r="F49" s="3"/>
      <c r="G49" s="3"/>
      <c r="H49" s="3"/>
    </row>
    <row r="50" spans="1:8">
      <c r="A50" s="1"/>
      <c r="B50" s="6"/>
      <c r="C50" s="6"/>
      <c r="D50" s="6"/>
      <c r="E50" s="6"/>
      <c r="F50" s="6"/>
      <c r="G50" s="6"/>
      <c r="H50" s="6"/>
    </row>
    <row r="51" spans="1:8">
      <c r="A51" s="1"/>
      <c r="B51" s="6"/>
      <c r="C51" s="6"/>
      <c r="D51" s="6"/>
      <c r="E51" s="6"/>
      <c r="F51" s="6"/>
      <c r="G51" s="6"/>
      <c r="H51" s="6"/>
    </row>
    <row r="52" spans="1:8">
      <c r="A52" s="1"/>
      <c r="B52" s="6"/>
      <c r="C52" s="6"/>
      <c r="D52" s="6"/>
      <c r="E52" s="6"/>
      <c r="F52" s="6"/>
      <c r="G52" s="6"/>
      <c r="H52" s="6"/>
    </row>
    <row r="53" spans="1:8">
      <c r="A53" s="43"/>
      <c r="B53" s="3"/>
      <c r="C53" s="3"/>
      <c r="D53" s="3"/>
      <c r="E53" s="3"/>
      <c r="F53" s="3"/>
      <c r="G53" s="3"/>
      <c r="H53" s="3"/>
    </row>
    <row r="54" spans="1:8">
      <c r="A54" s="1"/>
      <c r="B54" s="6"/>
      <c r="C54" s="6"/>
      <c r="D54" s="6"/>
      <c r="E54" s="6"/>
      <c r="F54" s="6"/>
      <c r="G54" s="6"/>
      <c r="H54" s="6"/>
    </row>
    <row r="55" spans="1:8">
      <c r="A55" s="1"/>
      <c r="B55" s="6"/>
      <c r="C55" s="6"/>
      <c r="D55" s="6"/>
      <c r="E55" s="6"/>
      <c r="F55" s="6"/>
      <c r="G55" s="6"/>
      <c r="H55" s="6"/>
    </row>
    <row r="56" spans="1:8">
      <c r="A56" s="43"/>
      <c r="B56" s="6"/>
      <c r="C56" s="6"/>
      <c r="D56" s="6"/>
      <c r="E56" s="6"/>
      <c r="F56" s="6"/>
      <c r="G56" s="6"/>
      <c r="H56" s="6"/>
    </row>
    <row r="57" spans="1:8">
      <c r="A57" s="1"/>
      <c r="B57" s="28"/>
      <c r="C57" s="28"/>
      <c r="D57" s="28"/>
      <c r="E57" s="28"/>
      <c r="F57" s="28"/>
      <c r="G57" s="28"/>
      <c r="H57" s="28"/>
    </row>
    <row r="58" spans="1:8">
      <c r="A58" s="1"/>
      <c r="B58" s="28"/>
      <c r="C58" s="28"/>
      <c r="D58" s="28"/>
      <c r="E58" s="28"/>
      <c r="F58" s="28"/>
      <c r="G58" s="28"/>
      <c r="H58" s="28"/>
    </row>
    <row r="59" spans="1:8">
      <c r="A59" s="1"/>
      <c r="B59" s="28"/>
      <c r="C59" s="28"/>
      <c r="D59" s="28"/>
      <c r="E59" s="28"/>
      <c r="F59" s="28"/>
      <c r="G59" s="28"/>
      <c r="H59" s="28"/>
    </row>
    <row r="60" spans="1:8">
      <c r="A60" s="1"/>
      <c r="B60" s="28"/>
      <c r="C60" s="28"/>
      <c r="D60" s="28"/>
      <c r="E60" s="28"/>
      <c r="F60" s="28"/>
      <c r="G60" s="28"/>
      <c r="H60" s="28"/>
    </row>
    <row r="61" spans="1:8">
      <c r="A61" s="1"/>
      <c r="B61" s="28"/>
      <c r="C61" s="28"/>
      <c r="D61" s="28"/>
      <c r="E61" s="28"/>
      <c r="F61" s="28"/>
      <c r="G61" s="28"/>
      <c r="H61" s="28"/>
    </row>
    <row r="62" spans="1:8">
      <c r="A62" s="1"/>
      <c r="B62" s="28"/>
      <c r="C62" s="28"/>
      <c r="D62" s="28"/>
      <c r="E62" s="28"/>
      <c r="F62" s="28"/>
      <c r="G62" s="28"/>
      <c r="H62" s="28"/>
    </row>
    <row r="63" spans="1:8">
      <c r="A63" s="1"/>
      <c r="B63" s="28"/>
      <c r="C63" s="28"/>
      <c r="D63" s="28"/>
      <c r="E63" s="28"/>
      <c r="F63" s="28"/>
      <c r="G63" s="28"/>
      <c r="H63" s="28"/>
    </row>
    <row r="64" spans="1:8">
      <c r="A64" s="1"/>
      <c r="B64" s="28"/>
      <c r="C64" s="28"/>
      <c r="D64" s="28"/>
      <c r="E64" s="28"/>
      <c r="F64" s="28"/>
      <c r="G64" s="28"/>
      <c r="H64" s="28"/>
    </row>
    <row r="65" spans="1:8">
      <c r="A65" s="1"/>
      <c r="B65" s="28"/>
      <c r="C65" s="28"/>
      <c r="D65" s="28"/>
      <c r="E65" s="28"/>
      <c r="F65" s="28"/>
      <c r="G65" s="28"/>
      <c r="H65" s="28"/>
    </row>
    <row r="66" spans="1:8">
      <c r="A66" s="1"/>
      <c r="B66" s="28"/>
      <c r="C66" s="28"/>
      <c r="D66" s="28"/>
      <c r="E66" s="28"/>
      <c r="F66" s="28"/>
      <c r="G66" s="28"/>
      <c r="H66" s="28"/>
    </row>
    <row r="67" spans="1:8">
      <c r="A67" s="1"/>
      <c r="B67" s="1"/>
      <c r="C67" s="1"/>
      <c r="D67" s="1"/>
      <c r="E67" s="1"/>
      <c r="F67" s="1"/>
      <c r="G67" s="1"/>
      <c r="H67" s="1"/>
    </row>
    <row r="68" spans="1:8">
      <c r="A68" s="1"/>
      <c r="B68" s="1"/>
      <c r="C68" s="1"/>
      <c r="D68" s="1"/>
      <c r="E68" s="1"/>
      <c r="F68" s="1"/>
      <c r="G68" s="1"/>
      <c r="H68" s="1"/>
    </row>
    <row r="69" spans="1:8">
      <c r="A69" s="1"/>
      <c r="B69" s="1"/>
      <c r="C69" s="1"/>
      <c r="D69" s="1"/>
      <c r="E69" s="1"/>
      <c r="F69" s="1"/>
      <c r="G69" s="1"/>
      <c r="H69" s="1"/>
    </row>
    <row r="70" spans="1:8">
      <c r="A70" s="1"/>
      <c r="B70" s="1"/>
      <c r="C70" s="1"/>
      <c r="D70" s="1"/>
      <c r="E70" s="1"/>
      <c r="F70" s="1"/>
      <c r="G70" s="1"/>
      <c r="H70" s="1"/>
    </row>
    <row r="71" spans="1:8">
      <c r="A71" s="1"/>
      <c r="B71" s="1"/>
      <c r="C71" s="1"/>
      <c r="D71" s="1"/>
      <c r="E71" s="1"/>
      <c r="F71" s="1"/>
      <c r="G71" s="1"/>
      <c r="H71" s="1"/>
    </row>
    <row r="72" spans="1:8">
      <c r="A72" s="1"/>
      <c r="B72" s="1"/>
      <c r="C72" s="1"/>
      <c r="D72" s="1"/>
      <c r="E72" s="1"/>
      <c r="F72" s="1"/>
      <c r="G72" s="1"/>
      <c r="H72" s="1"/>
    </row>
    <row r="73" spans="1:8">
      <c r="A73" s="1"/>
      <c r="B73" s="1"/>
      <c r="C73" s="1"/>
      <c r="D73" s="1"/>
      <c r="E73" s="1"/>
      <c r="F73" s="1"/>
      <c r="G73" s="1"/>
      <c r="H73" s="1"/>
    </row>
    <row r="74" spans="1:8">
      <c r="A74" s="1"/>
      <c r="B74" s="1"/>
      <c r="C74" s="1"/>
      <c r="D74" s="1"/>
      <c r="E74" s="1"/>
      <c r="F74" s="1"/>
      <c r="G74" s="1"/>
      <c r="H74" s="1"/>
    </row>
    <row r="75" spans="1:8">
      <c r="A75" s="1"/>
      <c r="B75" s="1"/>
      <c r="C75" s="1"/>
      <c r="D75" s="1"/>
      <c r="E75" s="1"/>
      <c r="F75" s="1"/>
      <c r="G75" s="1"/>
      <c r="H75" s="1"/>
    </row>
    <row r="76" spans="1:8">
      <c r="A76" s="1"/>
      <c r="B76" s="1"/>
      <c r="C76" s="1"/>
      <c r="D76" s="1"/>
      <c r="E76" s="1"/>
      <c r="F76" s="1"/>
      <c r="G76" s="1"/>
      <c r="H76" s="1"/>
    </row>
    <row r="77" spans="1:8">
      <c r="A77" s="1"/>
      <c r="B77" s="1"/>
      <c r="C77" s="1"/>
      <c r="D77" s="1"/>
      <c r="E77" s="1"/>
      <c r="F77" s="1"/>
      <c r="G77" s="1"/>
      <c r="H77" s="1"/>
    </row>
    <row r="78" spans="1:8">
      <c r="A78" s="1"/>
      <c r="B78" s="1"/>
      <c r="C78" s="1"/>
      <c r="D78" s="1"/>
      <c r="E78" s="1"/>
      <c r="F78" s="1"/>
      <c r="G78" s="1"/>
      <c r="H78" s="1"/>
    </row>
    <row r="79" spans="1:8">
      <c r="A79" s="1"/>
      <c r="B79" s="1"/>
      <c r="C79" s="1"/>
      <c r="D79" s="1"/>
      <c r="E79" s="1"/>
      <c r="F79" s="1"/>
      <c r="G79" s="1"/>
      <c r="H79" s="1"/>
    </row>
    <row r="80" spans="1:8">
      <c r="A80" s="1"/>
      <c r="B80" s="1"/>
      <c r="C80" s="1"/>
      <c r="D80" s="1"/>
      <c r="E80" s="1"/>
      <c r="F80" s="1"/>
      <c r="G80" s="1"/>
      <c r="H80" s="1"/>
    </row>
  </sheetData>
  <pageMargins left="0.7" right="0.7" top="0.75" bottom="0.75" header="0.3" footer="0.3"/>
  <pageSetup paperSize="9" orientation="portrait" horizontalDpi="0" verticalDpi="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1">
    <tabColor rgb="FFFF0000"/>
  </sheetPr>
  <dimension ref="A1:S33"/>
  <sheetViews>
    <sheetView tabSelected="1" workbookViewId="0">
      <selection activeCell="S5" sqref="S5"/>
    </sheetView>
  </sheetViews>
  <sheetFormatPr defaultRowHeight="15"/>
  <cols>
    <col min="1" max="1" width="2.140625" customWidth="1"/>
    <col min="5" max="5" width="9.140625" customWidth="1"/>
    <col min="6" max="6" width="9" customWidth="1"/>
    <col min="7" max="7" width="8.42578125" customWidth="1"/>
    <col min="8" max="8" width="6.42578125" customWidth="1"/>
    <col min="15" max="15" width="3.85546875" customWidth="1"/>
    <col min="16" max="16" width="4" customWidth="1"/>
    <col min="17" max="17" width="7.140625" customWidth="1"/>
  </cols>
  <sheetData>
    <row r="1" spans="1:19" ht="14.45">
      <c r="A1" s="31"/>
      <c r="B1" s="1"/>
      <c r="C1" s="1"/>
      <c r="D1" s="1"/>
      <c r="E1" s="1"/>
      <c r="F1" s="1"/>
      <c r="G1" s="1"/>
      <c r="H1" s="1"/>
      <c r="I1" s="1"/>
      <c r="J1" s="1"/>
      <c r="K1" s="1"/>
      <c r="L1" s="1"/>
      <c r="M1" s="1"/>
      <c r="N1" s="1"/>
      <c r="O1" s="1"/>
      <c r="P1" s="1"/>
      <c r="Q1" s="1"/>
      <c r="R1" s="31"/>
      <c r="S1" s="1"/>
    </row>
    <row r="2" spans="1:19" ht="14.45">
      <c r="A2" s="31"/>
      <c r="B2" s="1"/>
      <c r="C2" s="1"/>
      <c r="D2" s="1"/>
      <c r="E2" s="1"/>
      <c r="F2" s="1"/>
      <c r="G2" s="1"/>
      <c r="H2" s="1"/>
      <c r="I2" s="1"/>
      <c r="J2" s="1"/>
      <c r="K2" s="1"/>
      <c r="L2" s="1"/>
      <c r="M2" s="1"/>
      <c r="N2" s="1"/>
      <c r="O2" s="1"/>
      <c r="P2" s="1"/>
      <c r="Q2" s="1"/>
      <c r="R2" s="31"/>
      <c r="S2" s="1"/>
    </row>
    <row r="3" spans="1:19" ht="14.45">
      <c r="A3" s="31"/>
      <c r="B3" s="1"/>
      <c r="C3" s="1"/>
      <c r="D3" s="1"/>
      <c r="E3" s="1"/>
      <c r="F3" s="1"/>
      <c r="G3" s="1"/>
      <c r="H3" s="1"/>
      <c r="I3" s="1"/>
      <c r="J3" s="1"/>
      <c r="K3" s="1"/>
      <c r="L3" s="1"/>
      <c r="M3" s="1"/>
      <c r="N3" s="1"/>
      <c r="O3" s="1"/>
      <c r="P3" s="1"/>
      <c r="Q3" s="1"/>
      <c r="R3" s="31"/>
      <c r="S3" s="1"/>
    </row>
    <row r="4" spans="1:19" ht="14.45">
      <c r="A4" s="31"/>
      <c r="B4" s="1"/>
      <c r="C4" s="1"/>
      <c r="D4" s="1"/>
      <c r="E4" s="1"/>
      <c r="F4" s="1"/>
      <c r="G4" s="1"/>
      <c r="H4" s="1"/>
      <c r="I4" s="1"/>
      <c r="J4" s="1"/>
      <c r="K4" s="1"/>
      <c r="L4" s="1"/>
      <c r="M4" s="1"/>
      <c r="N4" s="1"/>
      <c r="O4" s="1"/>
      <c r="P4" s="1"/>
      <c r="Q4" s="1"/>
      <c r="R4" s="31"/>
      <c r="S4" s="1"/>
    </row>
    <row r="5" spans="1:19" ht="14.45">
      <c r="A5" s="31"/>
      <c r="B5" s="1"/>
      <c r="C5" s="1"/>
      <c r="D5" s="1"/>
      <c r="E5" s="1"/>
      <c r="F5" s="1"/>
      <c r="G5" s="1"/>
      <c r="H5" s="1"/>
      <c r="I5" s="1"/>
      <c r="J5" s="1"/>
      <c r="K5" s="1"/>
      <c r="L5" s="1"/>
      <c r="M5" s="1"/>
      <c r="N5" s="1"/>
      <c r="O5" s="1"/>
      <c r="P5" s="1"/>
      <c r="Q5" s="1"/>
      <c r="R5" s="31"/>
      <c r="S5" s="1"/>
    </row>
    <row r="6" spans="1:19" ht="14.45">
      <c r="A6" s="31"/>
      <c r="B6" s="1"/>
      <c r="C6" s="1"/>
      <c r="D6" s="1"/>
      <c r="E6" s="1"/>
      <c r="F6" s="1"/>
      <c r="G6" s="1"/>
      <c r="H6" s="1"/>
      <c r="I6" s="1"/>
      <c r="J6" s="1"/>
      <c r="K6" s="1"/>
      <c r="L6" s="1"/>
      <c r="M6" s="1"/>
      <c r="N6" s="1"/>
      <c r="O6" s="1"/>
      <c r="P6" s="1"/>
      <c r="Q6" s="1"/>
      <c r="R6" s="31"/>
      <c r="S6" s="1"/>
    </row>
    <row r="7" spans="1:19" ht="21">
      <c r="A7" s="31"/>
      <c r="B7" s="160" t="s">
        <v>44</v>
      </c>
      <c r="C7" s="160"/>
      <c r="D7" s="161" t="s">
        <v>83</v>
      </c>
      <c r="E7" s="162"/>
      <c r="F7" s="162"/>
      <c r="G7" s="162"/>
      <c r="H7" s="162"/>
      <c r="I7" s="162"/>
      <c r="J7" s="162"/>
      <c r="K7" s="162"/>
      <c r="L7" s="162"/>
      <c r="M7" s="162"/>
      <c r="N7" s="162"/>
      <c r="O7" s="162"/>
      <c r="P7" s="162"/>
      <c r="Q7" s="163"/>
      <c r="R7" s="31"/>
      <c r="S7" s="1"/>
    </row>
    <row r="8" spans="1:19" ht="14.45">
      <c r="A8" s="31"/>
      <c r="B8" s="160" t="s">
        <v>45</v>
      </c>
      <c r="C8" s="160"/>
      <c r="D8" s="164" t="s">
        <v>92</v>
      </c>
      <c r="E8" s="165"/>
      <c r="F8" s="165"/>
      <c r="G8" s="165"/>
      <c r="H8" s="165"/>
      <c r="I8" s="165"/>
      <c r="J8" s="165"/>
      <c r="K8" s="165"/>
      <c r="L8" s="165"/>
      <c r="M8" s="165"/>
      <c r="N8" s="165"/>
      <c r="O8" s="165"/>
      <c r="P8" s="165"/>
      <c r="Q8" s="166"/>
      <c r="R8" s="31"/>
      <c r="S8" s="1"/>
    </row>
    <row r="9" spans="1:19" ht="21">
      <c r="A9" s="31"/>
      <c r="B9" s="160" t="s">
        <v>46</v>
      </c>
      <c r="C9" s="160"/>
      <c r="D9" s="161" t="s">
        <v>84</v>
      </c>
      <c r="E9" s="162"/>
      <c r="F9" s="162"/>
      <c r="G9" s="162"/>
      <c r="H9" s="162"/>
      <c r="I9" s="162"/>
      <c r="J9" s="162"/>
      <c r="K9" s="162"/>
      <c r="L9" s="162"/>
      <c r="M9" s="162"/>
      <c r="N9" s="162"/>
      <c r="O9" s="162"/>
      <c r="P9" s="162"/>
      <c r="Q9" s="163"/>
      <c r="R9" s="31"/>
      <c r="S9" s="1"/>
    </row>
    <row r="10" spans="1:19" ht="14.45">
      <c r="A10" s="31"/>
      <c r="B10" s="1"/>
      <c r="C10" s="1"/>
      <c r="D10" s="1"/>
      <c r="E10" s="1"/>
      <c r="F10" s="1"/>
      <c r="G10" s="1"/>
      <c r="H10" s="1"/>
      <c r="I10" s="1"/>
      <c r="J10" s="1"/>
      <c r="K10" s="1"/>
      <c r="L10" s="1"/>
      <c r="M10" s="1"/>
      <c r="N10" s="1"/>
      <c r="O10" s="1"/>
      <c r="P10" s="1"/>
      <c r="Q10" s="1"/>
      <c r="R10" s="31"/>
      <c r="S10" s="1"/>
    </row>
    <row r="11" spans="1:19" ht="14.45">
      <c r="A11" s="31"/>
      <c r="B11" s="13"/>
      <c r="C11" s="13"/>
      <c r="D11" s="13"/>
      <c r="E11" s="13"/>
      <c r="F11" s="13"/>
      <c r="G11" s="13"/>
      <c r="H11" s="13"/>
      <c r="I11" s="13"/>
      <c r="J11" s="13"/>
      <c r="K11" s="13"/>
      <c r="L11" s="13"/>
      <c r="M11" s="13"/>
      <c r="N11" s="13"/>
      <c r="O11" s="13"/>
      <c r="P11" s="13"/>
      <c r="Q11" s="13"/>
      <c r="R11" s="31"/>
      <c r="S11" s="1"/>
    </row>
    <row r="12" spans="1:19" ht="14.45">
      <c r="A12" s="31"/>
      <c r="B12" s="14"/>
      <c r="C12" s="14"/>
      <c r="D12" s="14"/>
      <c r="E12" s="14"/>
      <c r="F12" s="14"/>
      <c r="G12" s="14"/>
      <c r="H12" s="14"/>
      <c r="I12" s="14"/>
      <c r="J12" s="14"/>
      <c r="K12" s="14"/>
      <c r="L12" s="14"/>
      <c r="M12" s="14"/>
      <c r="N12" s="14"/>
      <c r="O12" s="14"/>
      <c r="P12" s="14"/>
      <c r="Q12" s="14"/>
      <c r="R12" s="31"/>
      <c r="S12" s="1"/>
    </row>
    <row r="13" spans="1:19" ht="14.45">
      <c r="A13" s="31"/>
      <c r="B13" s="14"/>
      <c r="C13" s="14"/>
      <c r="D13" s="14"/>
      <c r="E13" s="14"/>
      <c r="F13" s="14"/>
      <c r="G13" s="14"/>
      <c r="H13" s="14"/>
      <c r="I13" s="14"/>
      <c r="J13" s="14"/>
      <c r="K13" s="14"/>
      <c r="L13" s="14"/>
      <c r="M13" s="14"/>
      <c r="N13" s="14"/>
      <c r="O13" s="14"/>
      <c r="P13" s="14"/>
      <c r="Q13" s="14"/>
      <c r="R13" s="31"/>
      <c r="S13" s="1"/>
    </row>
    <row r="14" spans="1:19" ht="14.45">
      <c r="A14" s="31"/>
      <c r="B14" s="14"/>
      <c r="C14" s="14"/>
      <c r="D14" s="14"/>
      <c r="E14" s="14"/>
      <c r="F14" s="14"/>
      <c r="G14" s="14"/>
      <c r="H14" s="14"/>
      <c r="I14" s="14"/>
      <c r="J14" s="14"/>
      <c r="K14" s="14"/>
      <c r="L14" s="14"/>
      <c r="M14" s="14"/>
      <c r="N14" s="14"/>
      <c r="O14" s="14"/>
      <c r="P14" s="14"/>
      <c r="Q14" s="14"/>
      <c r="R14" s="31"/>
      <c r="S14" s="1"/>
    </row>
    <row r="15" spans="1:19" ht="14.45">
      <c r="A15" s="31"/>
      <c r="B15" s="14"/>
      <c r="C15" s="14"/>
      <c r="D15" s="14"/>
      <c r="E15" s="14"/>
      <c r="F15" s="14"/>
      <c r="G15" s="14"/>
      <c r="H15" s="14"/>
      <c r="I15" s="14"/>
      <c r="J15" s="14"/>
      <c r="K15" s="14"/>
      <c r="L15" s="14"/>
      <c r="M15" s="14"/>
      <c r="N15" s="14"/>
      <c r="O15" s="14"/>
      <c r="P15" s="14"/>
      <c r="Q15" s="14"/>
      <c r="R15" s="31"/>
      <c r="S15" s="1"/>
    </row>
    <row r="16" spans="1:19" ht="14.45">
      <c r="A16" s="31"/>
      <c r="B16" s="14"/>
      <c r="C16" s="14"/>
      <c r="D16" s="14"/>
      <c r="E16" s="14"/>
      <c r="F16" s="14"/>
      <c r="G16" s="14"/>
      <c r="H16" s="14"/>
      <c r="I16" s="14"/>
      <c r="J16" s="14"/>
      <c r="K16" s="14"/>
      <c r="L16" s="14"/>
      <c r="M16" s="14"/>
      <c r="N16" s="14"/>
      <c r="O16" s="14"/>
      <c r="P16" s="14"/>
      <c r="Q16" s="14"/>
      <c r="R16" s="31"/>
      <c r="S16" s="1"/>
    </row>
    <row r="17" spans="1:19" ht="14.45">
      <c r="A17" s="31"/>
      <c r="B17" s="14"/>
      <c r="C17" s="14"/>
      <c r="D17" s="14"/>
      <c r="E17" s="14"/>
      <c r="F17" s="14"/>
      <c r="G17" s="14"/>
      <c r="H17" s="14"/>
      <c r="I17" s="14"/>
      <c r="J17" s="14"/>
      <c r="K17" s="14"/>
      <c r="L17" s="14"/>
      <c r="M17" s="14"/>
      <c r="N17" s="14"/>
      <c r="O17" s="14"/>
      <c r="P17" s="14"/>
      <c r="Q17" s="14"/>
      <c r="R17" s="31"/>
      <c r="S17" s="1"/>
    </row>
    <row r="18" spans="1:19" ht="14.45">
      <c r="A18" s="31"/>
      <c r="B18" s="14"/>
      <c r="C18" s="14"/>
      <c r="D18" s="14"/>
      <c r="E18" s="14"/>
      <c r="F18" s="14"/>
      <c r="G18" s="14"/>
      <c r="H18" s="14"/>
      <c r="I18" s="14"/>
      <c r="J18" s="14"/>
      <c r="K18" s="14"/>
      <c r="L18" s="14"/>
      <c r="M18" s="14"/>
      <c r="N18" s="14"/>
      <c r="O18" s="14"/>
      <c r="P18" s="14"/>
      <c r="Q18" s="14"/>
      <c r="R18" s="31"/>
      <c r="S18" s="1"/>
    </row>
    <row r="19" spans="1:19" ht="14.45">
      <c r="A19" s="32"/>
      <c r="B19" s="14"/>
      <c r="C19" s="14"/>
      <c r="D19" s="14"/>
      <c r="E19" s="14"/>
      <c r="F19" s="14"/>
      <c r="G19" s="14"/>
      <c r="H19" s="14"/>
      <c r="I19" s="14"/>
      <c r="J19" s="14"/>
      <c r="K19" s="14"/>
      <c r="L19" s="14"/>
      <c r="M19" s="14"/>
      <c r="N19" s="14"/>
      <c r="O19" s="14"/>
      <c r="P19" s="14"/>
      <c r="Q19" s="14"/>
      <c r="R19" s="31"/>
      <c r="S19" s="1"/>
    </row>
    <row r="20" spans="1:19" ht="14.45">
      <c r="A20" s="31"/>
      <c r="B20" s="14"/>
      <c r="C20" s="14"/>
      <c r="D20" s="14"/>
      <c r="E20" s="14"/>
      <c r="F20" s="14"/>
      <c r="G20" s="14"/>
      <c r="H20" s="14"/>
      <c r="I20" s="14"/>
      <c r="J20" s="14"/>
      <c r="K20" s="14"/>
      <c r="L20" s="14"/>
      <c r="M20" s="14"/>
      <c r="N20" s="14"/>
      <c r="O20" s="14"/>
      <c r="P20" s="14"/>
      <c r="Q20" s="14"/>
      <c r="R20" s="31"/>
      <c r="S20" s="1"/>
    </row>
    <row r="21" spans="1:19" ht="14.45">
      <c r="A21" s="31"/>
      <c r="B21" s="14"/>
      <c r="C21" s="14"/>
      <c r="D21" s="14"/>
      <c r="E21" s="14"/>
      <c r="F21" s="14"/>
      <c r="G21" s="14"/>
      <c r="H21" s="14"/>
      <c r="I21" s="14"/>
      <c r="J21" s="14"/>
      <c r="K21" s="14"/>
      <c r="L21" s="14"/>
      <c r="M21" s="14"/>
      <c r="N21" s="14"/>
      <c r="O21" s="14"/>
      <c r="P21" s="14"/>
      <c r="Q21" s="14"/>
      <c r="R21" s="31"/>
      <c r="S21" s="1"/>
    </row>
    <row r="22" spans="1:19" ht="14.45">
      <c r="A22" s="31"/>
      <c r="B22" s="14"/>
      <c r="C22" s="14"/>
      <c r="D22" s="14"/>
      <c r="E22" s="14"/>
      <c r="F22" s="14"/>
      <c r="G22" s="14"/>
      <c r="H22" s="14"/>
      <c r="I22" s="14"/>
      <c r="J22" s="14"/>
      <c r="K22" s="14"/>
      <c r="L22" s="14"/>
      <c r="M22" s="14"/>
      <c r="N22" s="14"/>
      <c r="O22" s="14"/>
      <c r="P22" s="14"/>
      <c r="Q22" s="14"/>
      <c r="R22" s="31"/>
      <c r="S22" s="1"/>
    </row>
    <row r="23" spans="1:19" ht="14.45">
      <c r="A23" s="31"/>
      <c r="B23" s="14"/>
      <c r="C23" s="14"/>
      <c r="D23" s="14"/>
      <c r="E23" s="14"/>
      <c r="F23" s="14"/>
      <c r="G23" s="14"/>
      <c r="H23" s="14"/>
      <c r="I23" s="14"/>
      <c r="J23" s="14"/>
      <c r="K23" s="14"/>
      <c r="L23" s="14"/>
      <c r="M23" s="14"/>
      <c r="N23" s="14"/>
      <c r="O23" s="14"/>
      <c r="P23" s="14"/>
      <c r="Q23" s="14"/>
      <c r="R23" s="31"/>
      <c r="S23" s="1"/>
    </row>
    <row r="24" spans="1:19" ht="14.45">
      <c r="A24" s="31"/>
      <c r="B24" s="14"/>
      <c r="C24" s="14"/>
      <c r="D24" s="14"/>
      <c r="E24" s="14"/>
      <c r="F24" s="14"/>
      <c r="G24" s="14"/>
      <c r="H24" s="14"/>
      <c r="I24" s="14"/>
      <c r="J24" s="14"/>
      <c r="K24" s="14"/>
      <c r="L24" s="14"/>
      <c r="M24" s="14"/>
      <c r="N24" s="14"/>
      <c r="O24" s="14"/>
      <c r="P24" s="14"/>
      <c r="Q24" s="14"/>
      <c r="R24" s="31"/>
      <c r="S24" s="1"/>
    </row>
    <row r="25" spans="1:19" ht="14.45">
      <c r="A25" s="31"/>
      <c r="B25" s="14"/>
      <c r="C25" s="14"/>
      <c r="D25" s="14"/>
      <c r="E25" s="14"/>
      <c r="F25" s="14"/>
      <c r="G25" s="14"/>
      <c r="H25" s="14"/>
      <c r="I25" s="14"/>
      <c r="J25" s="14"/>
      <c r="K25" s="14"/>
      <c r="L25" s="14"/>
      <c r="M25" s="14"/>
      <c r="N25" s="14"/>
      <c r="O25" s="14"/>
      <c r="P25" s="14"/>
      <c r="Q25" s="14"/>
      <c r="R25" s="31"/>
      <c r="S25" s="1"/>
    </row>
    <row r="26" spans="1:19" ht="14.45">
      <c r="A26" s="31"/>
      <c r="B26" s="16"/>
      <c r="C26" s="16"/>
      <c r="D26" s="16"/>
      <c r="E26" s="16"/>
      <c r="F26" s="16"/>
      <c r="G26" s="16"/>
      <c r="H26" s="16"/>
      <c r="I26" s="16"/>
      <c r="J26" s="16"/>
      <c r="K26" s="16"/>
      <c r="L26" s="16"/>
      <c r="M26" s="16"/>
      <c r="N26" s="16"/>
      <c r="O26" s="16"/>
      <c r="P26" s="16"/>
      <c r="Q26" s="16"/>
      <c r="R26" s="31"/>
      <c r="S26" s="1"/>
    </row>
    <row r="27" spans="1:19" ht="14.45">
      <c r="A27" s="31"/>
      <c r="B27" s="31"/>
      <c r="C27" s="31"/>
      <c r="D27" s="31"/>
      <c r="E27" s="31"/>
      <c r="F27" s="31"/>
      <c r="G27" s="31"/>
      <c r="H27" s="31"/>
      <c r="I27" s="31"/>
      <c r="J27" s="31"/>
      <c r="K27" s="31"/>
      <c r="L27" s="31"/>
      <c r="M27" s="31"/>
      <c r="N27" s="31"/>
      <c r="O27" s="31"/>
      <c r="P27" s="31"/>
      <c r="Q27" s="31"/>
      <c r="R27" s="31"/>
      <c r="S27" s="1"/>
    </row>
    <row r="28" spans="1:19" ht="14.45">
      <c r="A28" s="1"/>
      <c r="B28" s="1"/>
      <c r="C28" s="1"/>
      <c r="D28" s="1"/>
      <c r="E28" s="1"/>
      <c r="F28" s="1"/>
      <c r="G28" s="1"/>
      <c r="H28" s="1"/>
      <c r="I28" s="1"/>
      <c r="J28" s="1"/>
      <c r="K28" s="1"/>
      <c r="L28" s="1"/>
      <c r="M28" s="1"/>
      <c r="N28" s="1"/>
      <c r="O28" s="1"/>
      <c r="P28" s="1"/>
      <c r="Q28" s="1"/>
      <c r="R28" s="1"/>
      <c r="S28" s="1"/>
    </row>
    <row r="29" spans="1:19" ht="14.45">
      <c r="A29" s="1"/>
      <c r="B29" s="1"/>
      <c r="C29" s="1"/>
      <c r="D29" s="1"/>
      <c r="E29" s="1"/>
      <c r="F29" s="1"/>
      <c r="G29" s="1"/>
      <c r="H29" s="1"/>
      <c r="I29" s="1"/>
      <c r="J29" s="1"/>
      <c r="K29" s="1"/>
      <c r="L29" s="1"/>
      <c r="M29" s="1"/>
      <c r="N29" s="1"/>
      <c r="O29" s="1"/>
      <c r="P29" s="1"/>
      <c r="Q29" s="1"/>
      <c r="R29" s="1"/>
      <c r="S29" s="1"/>
    </row>
    <row r="30" spans="1:19">
      <c r="A30" s="1"/>
      <c r="B30" s="1"/>
      <c r="C30" s="1"/>
      <c r="D30" s="1"/>
      <c r="E30" s="1"/>
      <c r="F30" s="1"/>
      <c r="G30" s="1"/>
      <c r="H30" s="1"/>
      <c r="I30" s="1"/>
      <c r="J30" s="1"/>
      <c r="K30" s="1"/>
      <c r="L30" s="1"/>
      <c r="M30" s="1"/>
      <c r="N30" s="1"/>
      <c r="O30" s="1"/>
      <c r="P30" s="1"/>
      <c r="Q30" s="1"/>
      <c r="R30" s="1"/>
      <c r="S30" s="1"/>
    </row>
    <row r="31" spans="1:19">
      <c r="A31" s="1"/>
      <c r="B31" s="1"/>
      <c r="C31" s="1"/>
      <c r="D31" s="1"/>
      <c r="E31" s="1"/>
      <c r="F31" s="1"/>
      <c r="G31" s="1"/>
      <c r="H31" s="1"/>
      <c r="I31" s="1"/>
      <c r="J31" s="1"/>
      <c r="K31" s="1"/>
      <c r="L31" s="1"/>
      <c r="M31" s="1"/>
      <c r="N31" s="1"/>
      <c r="O31" s="1"/>
      <c r="P31" s="1"/>
      <c r="Q31" s="1"/>
      <c r="R31" s="1"/>
      <c r="S31" s="1"/>
    </row>
    <row r="32" spans="1:19">
      <c r="A32" s="1"/>
      <c r="B32" s="1"/>
      <c r="C32" s="1"/>
      <c r="D32" s="1"/>
      <c r="E32" s="1"/>
      <c r="F32" s="1"/>
      <c r="G32" s="1"/>
      <c r="H32" s="1"/>
      <c r="I32" s="1"/>
      <c r="J32" s="1"/>
      <c r="K32" s="1"/>
      <c r="L32" s="1"/>
      <c r="M32" s="1"/>
      <c r="N32" s="1"/>
      <c r="O32" s="1"/>
      <c r="P32" s="1"/>
      <c r="Q32" s="1"/>
      <c r="R32" s="1"/>
      <c r="S32" s="1"/>
    </row>
    <row r="33" spans="1:19">
      <c r="A33" s="1"/>
      <c r="B33" s="1"/>
      <c r="C33" s="1"/>
      <c r="D33" s="1"/>
      <c r="E33" s="1"/>
      <c r="F33" s="1"/>
      <c r="G33" s="1"/>
      <c r="H33" s="1"/>
      <c r="I33" s="1"/>
      <c r="J33" s="1"/>
      <c r="K33" s="1"/>
      <c r="L33" s="1"/>
      <c r="M33" s="1"/>
      <c r="N33" s="1"/>
      <c r="O33" s="1"/>
      <c r="P33" s="1"/>
      <c r="Q33" s="1"/>
      <c r="R33" s="1"/>
      <c r="S33" s="1"/>
    </row>
  </sheetData>
  <mergeCells count="6">
    <mergeCell ref="B7:C7"/>
    <mergeCell ref="D7:Q7"/>
    <mergeCell ref="B8:C8"/>
    <mergeCell ref="D8:Q8"/>
    <mergeCell ref="B9:C9"/>
    <mergeCell ref="D9:Q9"/>
  </mergeCells>
  <pageMargins left="0.7" right="0.7" top="0.75" bottom="0.75" header="0.3" footer="0.3"/>
  <pageSetup paperSize="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2">
    <tabColor theme="1"/>
  </sheetPr>
  <dimension ref="A1"/>
  <sheetViews>
    <sheetView workbookViewId="0"/>
  </sheetViews>
  <sheetFormatPr defaultRowHeight="15"/>
  <sheetData/>
  <pageMargins left="0.7" right="0.7" top="0.75" bottom="0.75" header="0.3" footer="0.3"/>
  <pageSetup paperSize="9"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17</vt:i4>
      </vt:variant>
    </vt:vector>
  </HeadingPairs>
  <TitlesOfParts>
    <vt:vector size="17" baseType="lpstr">
      <vt:lpstr>sd</vt:lpstr>
      <vt:lpstr>HDPO</vt:lpstr>
      <vt:lpstr>trhg</vt:lpstr>
      <vt:lpstr>topk</vt:lpstr>
      <vt:lpstr>fen</vt:lpstr>
      <vt:lpstr>sb</vt:lpstr>
      <vt:lpstr>tr</vt:lpstr>
      <vt:lpstr>ing</vt:lpstr>
      <vt:lpstr>mtm</vt:lpstr>
      <vt:lpstr>mz</vt:lpstr>
      <vt:lpstr>trf</vt:lpstr>
      <vt:lpstr>dk</vt:lpstr>
      <vt:lpstr>bd</vt:lpstr>
      <vt:lpstr>gs</vt:lpstr>
      <vt:lpstr>se</vt:lpstr>
      <vt:lpstr>ana</vt:lpstr>
      <vt:lpstr>OKU</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SINIF DEFTERİ PROGRAMI</dc:title>
  <dc:creator/>
  <cp:lastModifiedBy/>
  <dcterms:created xsi:type="dcterms:W3CDTF">2006-09-26T09:04:32Z</dcterms:created>
  <dcterms:modified xsi:type="dcterms:W3CDTF">2014-10-24T00:41:34Z</dcterms:modified>
</cp:coreProperties>
</file>